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narvaezr\Downloads\"/>
    </mc:Choice>
  </mc:AlternateContent>
  <xr:revisionPtr revIDLastSave="0" documentId="13_ncr:1_{756693C2-0489-4B28-BF2D-15E4FA9DEC8A}" xr6:coauthVersionLast="47" xr6:coauthVersionMax="47" xr10:uidLastSave="{00000000-0000-0000-0000-000000000000}"/>
  <bookViews>
    <workbookView xWindow="-120" yWindow="-120" windowWidth="29040" windowHeight="15840" firstSheet="1" activeTab="1" xr2:uid="{FFEDEB19-D1B5-4563-8690-9AF53739C9D8}"/>
  </bookViews>
  <sheets>
    <sheet name="SELECCIONADOS" sheetId="1" state="hidden" r:id="rId1"/>
    <sheet name="SELECCIONADOS Y PERFILES" sheetId="2" r:id="rId2"/>
  </sheets>
  <externalReferences>
    <externalReference r:id="rId3"/>
    <externalReference r:id="rId4"/>
  </externalReferences>
  <definedNames>
    <definedName name="_xlnm._FilterDatabase" localSheetId="0" hidden="1">SELECCIONADOS!$A$2:$D$140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6"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7" i="1"/>
  <c r="E108" i="1"/>
  <c r="E109" i="1"/>
  <c r="E111" i="1"/>
  <c r="E112" i="1"/>
  <c r="E113" i="1"/>
  <c r="E114" i="1"/>
  <c r="E115" i="1"/>
  <c r="E116" i="1"/>
  <c r="E117" i="1"/>
  <c r="E120" i="1"/>
  <c r="E122" i="1"/>
  <c r="E123" i="1"/>
  <c r="E124" i="1"/>
  <c r="E125" i="1"/>
  <c r="E126" i="1"/>
  <c r="E127" i="1"/>
  <c r="E128" i="1"/>
  <c r="E129" i="1"/>
  <c r="E133" i="1"/>
  <c r="E134" i="1"/>
  <c r="E135" i="1"/>
  <c r="E136" i="1"/>
  <c r="E137" i="1"/>
  <c r="E138" i="1"/>
  <c r="E139" i="1"/>
  <c r="E140" i="1"/>
  <c r="E3" i="1"/>
</calcChain>
</file>

<file path=xl/sharedStrings.xml><?xml version="1.0" encoding="utf-8"?>
<sst xmlns="http://schemas.openxmlformats.org/spreadsheetml/2006/main" count="538" uniqueCount="345">
  <si>
    <t>ID. VACANTE</t>
  </si>
  <si>
    <t xml:space="preserve">CÉDULA </t>
  </si>
  <si>
    <t>NOMBRES Y APELLIDOS</t>
  </si>
  <si>
    <t>PROGRAMA</t>
  </si>
  <si>
    <t>CORREO ELECTRÓNICO</t>
  </si>
  <si>
    <t>PERFIL</t>
  </si>
  <si>
    <t>NASLY BEATRIZ SCOTT ZAMBRANO</t>
  </si>
  <si>
    <t>TEJIDO ARTESANAL CON AGUJAS</t>
  </si>
  <si>
    <t>LILIANA TERESA CORONADO</t>
  </si>
  <si>
    <t>JOSE ALBERTO VALLESIA CERVANTES</t>
  </si>
  <si>
    <t>COCINA</t>
  </si>
  <si>
    <t>FADWA MARIA ABDALLAH ZAWADI</t>
  </si>
  <si>
    <t>MANEJO DE MAQUINARIA DE CONFECCION INDUSTRIAL</t>
  </si>
  <si>
    <t>LUIS ANGEL MUÑOZ RAMBAL</t>
  </si>
  <si>
    <t>SISTEMAS</t>
  </si>
  <si>
    <t>EDLUIN ALBERTO ANDRADE CONTRERAS</t>
  </si>
  <si>
    <t>ASESORIA COMERCIAL</t>
  </si>
  <si>
    <t>LAURA MARGARITA ORTIZ GARCIA</t>
  </si>
  <si>
    <t>PASTELERIA</t>
  </si>
  <si>
    <t>MONICA PATRICIA GUTIERREZ TEHERAN</t>
  </si>
  <si>
    <t>MANIPULACION DE ALIMENTOS</t>
  </si>
  <si>
    <t>CATALINA GIL DINGULA</t>
  </si>
  <si>
    <t>LUIS MIGUEL CONSUEGRA VERGARA</t>
  </si>
  <si>
    <t>CONTABILIZACION DE OPERACIONES COMERCIALES Y FINANCIERAS</t>
  </si>
  <si>
    <t>JUAN CARLOS GOMEZ MANJARREZ</t>
  </si>
  <si>
    <t>FRANCISCO JAVIER CAMPO PORTILLA</t>
  </si>
  <si>
    <t>GINA ROSA CARREÑO</t>
  </si>
  <si>
    <t>GLORIA EDILMA LOPEZ SALDARRIAGA</t>
  </si>
  <si>
    <t>MONICA PATRICIA GONZALEZ SUAREZ</t>
  </si>
  <si>
    <t>OPERACION TURISTICA LOCAL</t>
  </si>
  <si>
    <t>ANGELA PATRICIA NAVAS MAESTRE</t>
  </si>
  <si>
    <t>TERESA CECILIA BOCANEGRA</t>
  </si>
  <si>
    <t>EVANGELINA IBAÑEZ SANTIAGO</t>
  </si>
  <si>
    <t>MARTHA ISABEL CARREÑO FERNANDEZ</t>
  </si>
  <si>
    <t>NUBIA ESTHER VEGA SUAREZ</t>
  </si>
  <si>
    <t>ASISTENCIA ADMINISTRATIVA</t>
  </si>
  <si>
    <t>CARLOS ALBERTO LAPEIRA PABON</t>
  </si>
  <si>
    <t>MARTHA MERCEDES MONTESINO TOVAR</t>
  </si>
  <si>
    <t>KATHERINE LOZANO LARIOS</t>
  </si>
  <si>
    <t>BIATNETT ELIANA CAMPO HUGUET</t>
  </si>
  <si>
    <t>WILMAN ALEXANDER AGUIRRE MARQUEZ</t>
  </si>
  <si>
    <t>MARTIN ELIAS VILLALOBOS ROPAIN</t>
  </si>
  <si>
    <t>JHON EDINSON MARMOL</t>
  </si>
  <si>
    <t>ASISTENCIA EN ORGANIZACION DE ARCHIVOS</t>
  </si>
  <si>
    <t xml:space="preserve">GLORIA EUGENIA SALDARRIAGA SEPULVEDA </t>
  </si>
  <si>
    <t>JUAN ALBERTO CUADRADO</t>
  </si>
  <si>
    <t>WALTER JANER FONTALVO TORO</t>
  </si>
  <si>
    <t>JORGE MIGUEL DONADO BARRIOS</t>
  </si>
  <si>
    <t>jorgm_0808@hotmail.com</t>
  </si>
  <si>
    <t>SAMIRA BEATRIZ HERNANDEZ MONTENEGRO</t>
  </si>
  <si>
    <t>valesoft@misena.edu.co</t>
  </si>
  <si>
    <t>CARLOS ALBERTO STUWE ROLDAN</t>
  </si>
  <si>
    <t>carlos.stuwe@gmail.com</t>
  </si>
  <si>
    <t>ADSO-CIENAGA</t>
  </si>
  <si>
    <t>CLAUDIA MARIA NAJERA CASTELLAR</t>
  </si>
  <si>
    <t xml:space="preserve">36560914		</t>
  </si>
  <si>
    <t xml:space="preserve">YASMIN ALICIA FERNANDEZ LARA		</t>
  </si>
  <si>
    <t xml:space="preserve">ENFERMERIA 		</t>
  </si>
  <si>
    <t>yasminfernandez3@gmail.com</t>
  </si>
  <si>
    <t xml:space="preserve">36557772		</t>
  </si>
  <si>
    <t>BETTYS ELENA BERDUGO FAJARDO</t>
  </si>
  <si>
    <t>bettyseberdugof@hotmail.com</t>
  </si>
  <si>
    <t>MARIA CONCEPCION MAESTRE RIVERA</t>
  </si>
  <si>
    <t>GUSTAVO ADOLFO RAMOS MORALES</t>
  </si>
  <si>
    <t>LUIS ALFREDO MONTENEGRO PEREZ</t>
  </si>
  <si>
    <t>MERCADEO Y VENTAS</t>
  </si>
  <si>
    <t>ARMANDO JOSE CUELLO NOGUERO</t>
  </si>
  <si>
    <t>ALVARO ANDRES SERRANO DIAZ</t>
  </si>
  <si>
    <t>JAIRO GARCIA BENEDETTI</t>
  </si>
  <si>
    <t>EFRAIN ANTONIO PABON FONTALVO</t>
  </si>
  <si>
    <t>ABDALA ELIAS DORIA BECHARA</t>
  </si>
  <si>
    <t>TRANSPORTE MASIVO DE PASAJEROS</t>
  </si>
  <si>
    <t>LEONEL MOSCOTE DIAZ</t>
  </si>
  <si>
    <t>KATHERINE DEL ROSARIO CORDOBA CASTRILLO</t>
  </si>
  <si>
    <t>CLAUDIA PATRICIA AGUDELO RUIZ</t>
  </si>
  <si>
    <t>MARIA GISELLA JIMENEZ VALENCIA</t>
  </si>
  <si>
    <t>DIANA MARIA SALAS BURGOS</t>
  </si>
  <si>
    <t>WILMAN ALBERTO DIAZGRANADOS JIMENEZ</t>
  </si>
  <si>
    <t>MANTENIMIENTO DE EQUIPOS DE COMPUTO</t>
  </si>
  <si>
    <t>JORGE ANTONIO TUNARROSA CANTILLO</t>
  </si>
  <si>
    <t xml:space="preserve">ENFERMERIA </t>
  </si>
  <si>
    <t>SILVIA MERCEDES ARRIETA SANCHEZ</t>
  </si>
  <si>
    <t xml:space="preserve">MILENA MORENO CERVANTES </t>
  </si>
  <si>
    <t>ENFERMERIA</t>
  </si>
  <si>
    <t>JOHANA ISABEL CORREA QUIROZ</t>
  </si>
  <si>
    <t xml:space="preserve">EUGENIA MARGARITA OSORIO DIAZ </t>
  </si>
  <si>
    <t>CLAUDIA MILENA CONTRERAS SIERRA</t>
  </si>
  <si>
    <t>ALFREDO MANUEL LEAL MELENDEZ</t>
  </si>
  <si>
    <t>WILMAR RAMON CASTRO ROBLES</t>
  </si>
  <si>
    <t>JULIO JOSE ALVAREZ NUÑEZ</t>
  </si>
  <si>
    <t>FREDY FARID PAIPA CASTRO</t>
  </si>
  <si>
    <t>ELABORACION DE AUDIOVISUALES</t>
  </si>
  <si>
    <t>GABY GABRIEL RUDAS ESCOBAR</t>
  </si>
  <si>
    <t>MELISSA DEL CARMEN AMADOR</t>
  </si>
  <si>
    <t>RODRIGO ANTONIO DURAN PEREZ</t>
  </si>
  <si>
    <t>APOYO ADMINISTRATIVO EN SALUD</t>
  </si>
  <si>
    <t>ALBIS LUZ FONTALVO SIERRA</t>
  </si>
  <si>
    <t>ARNULFO ROJAS TARAZONA</t>
  </si>
  <si>
    <t>STELLA JAIMES ROPERO</t>
  </si>
  <si>
    <t>COSMETOLOGIA Y ESTETICA INTEGRAL</t>
  </si>
  <si>
    <t xml:space="preserve">LUZ ELENA SILVA CASTRO </t>
  </si>
  <si>
    <t>JORGE LUIS NAVARRO ALVEAR</t>
  </si>
  <si>
    <t>JORGE ELICER FEREZ BONETT</t>
  </si>
  <si>
    <t>LILIANA PATRICIA CRESPO ROJAS</t>
  </si>
  <si>
    <t>MELVIN ENRIQUE DOUGLAS MARTINEZ</t>
  </si>
  <si>
    <t>EJECUCION DE PROGRAMAS DEPORTIVOS</t>
  </si>
  <si>
    <t>TATIANA KARINI MOLINA DALLOS</t>
  </si>
  <si>
    <t>COMUNICACIÓN COMERCIAL</t>
  </si>
  <si>
    <t>LIN CARLO HENRY COSTA</t>
  </si>
  <si>
    <t>ACTIVIDAD FISICA</t>
  </si>
  <si>
    <t>LUIS ALBERTO PAVA CARMONA</t>
  </si>
  <si>
    <t>ANÁLISIS Y DESARROLLO DE SOFTWARE</t>
  </si>
  <si>
    <t>IBIS MARGARITA ESCALANTE JIMENEZ</t>
  </si>
  <si>
    <t>GESTION CONTABLE Y DE INFORMACION FINANCIERA</t>
  </si>
  <si>
    <t>GIAN CARLO LOBO CORONEL</t>
  </si>
  <si>
    <t>GESTION DE REDES DE DATOS</t>
  </si>
  <si>
    <t>JHON CARLOS BERMUDEZ</t>
  </si>
  <si>
    <t>KELLY LAUDITH ULLOA GARCIA</t>
  </si>
  <si>
    <t>GESTIÓN EMPRESARIAL</t>
  </si>
  <si>
    <t>JOSE ALBERTO EGURROLA PEDRAZA</t>
  </si>
  <si>
    <t>JAIRZINHO CABRERA DAVILA</t>
  </si>
  <si>
    <t>HENRY TORRES PERTUZ</t>
  </si>
  <si>
    <t>ALBA LUCIA MONTES BARRAZA</t>
  </si>
  <si>
    <t>DESARROLLO DE MEDIOS GRAFICOS VISUALES</t>
  </si>
  <si>
    <t>LEINY HERNANDEZ RODRIGUEZ</t>
  </si>
  <si>
    <t>LIZETH PAOLA OLIVEROS ORTIZ</t>
  </si>
  <si>
    <t>REINELDA DE JESUS FONTALVO FRANCO</t>
  </si>
  <si>
    <t>KELLY BEATRIZ PADILLA JIMENEZ</t>
  </si>
  <si>
    <t>FRANK LEVYS PEÑARANDA HERNANDEZ</t>
  </si>
  <si>
    <t>DIANA DEL SOCORRO HENAO LOZANO</t>
  </si>
  <si>
    <t>ALDO GABRIEL PRASCA MUÑOZ</t>
  </si>
  <si>
    <t>ADELA BLANCO BUENO</t>
  </si>
  <si>
    <t>NELYIS MARIA RINCON</t>
  </si>
  <si>
    <t>WENDY ZULEY TOLEDO BUSTILLO</t>
  </si>
  <si>
    <t>INTEGRACION DE OPERACIONES LOGISTICAS</t>
  </si>
  <si>
    <t xml:space="preserve">LEONARDO CAMPO </t>
  </si>
  <si>
    <t>PROCESOS PARA LA COMERCIALIZACION INTERNACIONAL</t>
  </si>
  <si>
    <t>ANA MARIENA ANDRADE MUÑOZ</t>
  </si>
  <si>
    <t>ROCIO DEL ROSARIO GOMEZ POSADA</t>
  </si>
  <si>
    <t>ALFREDO ALFONSO MARTINEZ ACOSTA</t>
  </si>
  <si>
    <t>INGLÉS PRESENCIAL</t>
  </si>
  <si>
    <t>KEVIN CASTRO FERNANDEZ</t>
  </si>
  <si>
    <t>JEAN CARLOS ACOSTA</t>
  </si>
  <si>
    <t>KAROL VANESA FLOREZ</t>
  </si>
  <si>
    <t>ALEXANDER NUÑEZ</t>
  </si>
  <si>
    <t>JASEON ALBOR</t>
  </si>
  <si>
    <t>RAUL CAYETANO OLIVEROS</t>
  </si>
  <si>
    <t xml:space="preserve">57435381		</t>
  </si>
  <si>
    <t xml:space="preserve">ROSA MARIA SALAS ORTIZ		</t>
  </si>
  <si>
    <t xml:space="preserve">PRESELECCION DE TALENTO HUMANO MEDIADO POR HERRAMIENTAS TIC		</t>
  </si>
  <si>
    <t>rosasalas@misena.edu.co</t>
  </si>
  <si>
    <t>"Requisitos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t>
  </si>
  <si>
    <t xml:space="preserve">26900516		</t>
  </si>
  <si>
    <t xml:space="preserve">ROSALBA SIADO CANTILLO		</t>
  </si>
  <si>
    <t xml:space="preserve">ASISTENCIA ADMINISTRATIVA		</t>
  </si>
  <si>
    <t>rosalba.siado@gmail.com</t>
  </si>
  <si>
    <t>ROSSANA MARÍA DE LA CRUZ DEL SOCORRO GUIDA PONCE</t>
  </si>
  <si>
    <t>INGLÉS VIRTUAL</t>
  </si>
  <si>
    <t>LUIS JAVIER ARDILA OSPINO</t>
  </si>
  <si>
    <t>GERSSON RAFAEL CELEDON PERTUZ</t>
  </si>
  <si>
    <t xml:space="preserve">7602142		</t>
  </si>
  <si>
    <t>JORGE LUIS MOREU HOYOS</t>
  </si>
  <si>
    <t xml:space="preserve">EJECUCION DE PROGRMAS DEPORTIVOS		</t>
  </si>
  <si>
    <t>jmoreu@misena.edu.co</t>
  </si>
  <si>
    <t xml:space="preserve">	JAIR ENRIQUE VIDES GOMEZ</t>
  </si>
  <si>
    <t>LEONIS MENDOZA</t>
  </si>
  <si>
    <t>JAVIER ALTAMAR DELEÒN</t>
  </si>
  <si>
    <t>SERVICIO DE RESTAURANTE Y BAR</t>
  </si>
  <si>
    <t>LEONARDO CARLOS DEORO BARRIOS</t>
  </si>
  <si>
    <t>DELIA ANTONIA FLOREZ ARIZA</t>
  </si>
  <si>
    <t>KEYLA NERINA DAZA JACQUIN</t>
  </si>
  <si>
    <t xml:space="preserve">RECURSOS HUMANOS </t>
  </si>
  <si>
    <t>DONALDO ANTONIO MARTINEZ HERRERA</t>
  </si>
  <si>
    <t>EJECUCION MUSICAL CON INSTRUMENTOS FUNCIONALES</t>
  </si>
  <si>
    <t xml:space="preserve">36523428		</t>
  </si>
  <si>
    <t xml:space="preserve">NANCY DE JESÚS PINEDO DE MENDOZA		</t>
  </si>
  <si>
    <t xml:space="preserve">ASISTENCIA EN ORGANIZACIÓN DE ARCHIVOS		</t>
  </si>
  <si>
    <t>napica15@hotmail.com</t>
  </si>
  <si>
    <t xml:space="preserve">57439145		</t>
  </si>
  <si>
    <t xml:space="preserve">MARIA DEL CARMEN FONTALVO CALANCHE		</t>
  </si>
  <si>
    <t>mafoca@misena.edu.co</t>
  </si>
  <si>
    <t>JUANA LOPEZ MONTERO</t>
  </si>
  <si>
    <t xml:space="preserve">84451413		</t>
  </si>
  <si>
    <t xml:space="preserve">MICHAEL STEVENS CAMPO ZAMBRANO		</t>
  </si>
  <si>
    <t>orionyliluz@gmail.com</t>
  </si>
  <si>
    <t>DELSY CECILIA MONTENEGRO CASTRO</t>
  </si>
  <si>
    <t>JAIRO ALFONSO REDONDO SOTO</t>
  </si>
  <si>
    <t>PAOLA FABIOLA PEREZ MENDEZ</t>
  </si>
  <si>
    <t>NORMA CONSTANZA VARELA CERQUERA</t>
  </si>
  <si>
    <t>MARIO ALFREDO OREJARENA VEGA</t>
  </si>
  <si>
    <t>MANUEL AGUSTIN SANCHEZ ROMERO</t>
  </si>
  <si>
    <t xml:space="preserve">LUIS ALBERTO SANCHEZ GARCIA	</t>
  </si>
  <si>
    <t xml:space="preserve">DIRECCIÓN DE VENTAS </t>
  </si>
  <si>
    <t>EDUARDO RAFAEL RIASCOS SULBARAN</t>
  </si>
  <si>
    <t>COORDINACION DE SERVICIOS HOTELEROS</t>
  </si>
  <si>
    <t xml:space="preserve">73160943		</t>
  </si>
  <si>
    <t xml:space="preserve">TULIO GERMAN URUETA PERTUZ		</t>
  </si>
  <si>
    <t xml:space="preserve">GESTIÓN DE LA SEGURIDAD Y SALUD EN EL TRABAJO		</t>
  </si>
  <si>
    <t>t.uruetapertuz@yahoo.com</t>
  </si>
  <si>
    <t>SISTEMA DE GESTION DE LA SEGURIDAD Y SALUD EN EL TRABAJO SG-SST</t>
  </si>
  <si>
    <t xml:space="preserve">57429075		</t>
  </si>
  <si>
    <t xml:space="preserve">GLORIA CECILIA MAESTRE RIVERA		</t>
  </si>
  <si>
    <t>gmaestrer@yahoo.es</t>
  </si>
  <si>
    <t xml:space="preserve">55301646	</t>
  </si>
  <si>
    <t>GABRIELA SANTANA</t>
  </si>
  <si>
    <t>gabrielasantana1@hotmail.com</t>
  </si>
  <si>
    <t xml:space="preserve">MARTHA ISABEL AFANADOR LEON	</t>
  </si>
  <si>
    <t>GESTIÓN DE MERCADOS</t>
  </si>
  <si>
    <t>CARMENZA MARIA CARABALLO CASTRO</t>
  </si>
  <si>
    <t>JUAN ALBERTO LLANOS SALAZAR</t>
  </si>
  <si>
    <t>GESTIÓN LOGÍSTICA</t>
  </si>
  <si>
    <t>YADIRA CAMPO GALINDO</t>
  </si>
  <si>
    <t>RUBY ESTHER HERRERA NAVARRO</t>
  </si>
  <si>
    <t>JUAN CARLOS HENRIQUEZ JIMENEZ</t>
  </si>
  <si>
    <t>DIRECCION DE VENTAS</t>
  </si>
  <si>
    <t>ANA KARINA BORNACELLI JIMENEZ</t>
  </si>
  <si>
    <t>JAVIER MATIA GAMARRA PARRA</t>
  </si>
  <si>
    <t xml:space="preserve">ANEXO 3. PERFILES CONTRATACIÓN INSTRUCTORES </t>
  </si>
  <si>
    <t>AÑO:</t>
  </si>
  <si>
    <t>ELABORADO POR:</t>
  </si>
  <si>
    <r>
      <rPr>
        <b/>
        <sz val="11"/>
        <color theme="1"/>
        <rFont val="Arial"/>
        <family val="2"/>
      </rPr>
      <t>NOMBRES Y APELLIDOS: MIGUEL ANGEL ANDRADE CAIAFA</t>
    </r>
    <r>
      <rPr>
        <sz val="11"/>
        <color theme="1"/>
        <rFont val="Arial"/>
        <family val="2"/>
      </rPr>
      <t>.</t>
    </r>
  </si>
  <si>
    <r>
      <rPr>
        <b/>
        <sz val="11"/>
        <color theme="1"/>
        <rFont val="Arial"/>
        <family val="2"/>
      </rPr>
      <t xml:space="preserve">TELEFÓNO: </t>
    </r>
    <r>
      <rPr>
        <sz val="11"/>
        <color theme="1"/>
        <rFont val="Arial"/>
        <family val="2"/>
      </rPr>
      <t>3166310199</t>
    </r>
  </si>
  <si>
    <t>No.</t>
  </si>
  <si>
    <t>NIVEL</t>
  </si>
  <si>
    <t>NOMBRE DEL PROGRAMA</t>
  </si>
  <si>
    <t>EDUCACIÓN</t>
  </si>
  <si>
    <t>EXPERIENCIA</t>
  </si>
  <si>
    <t>TÉCNICO</t>
  </si>
  <si>
    <t xml:space="preserve">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t>
  </si>
  <si>
    <t>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t>
  </si>
  <si>
    <t>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t>
  </si>
  <si>
    <t>VEINTICUATRO (24) MESES DE EXPERIENCIA: DE LOS CUALES DIECIOCHO (18) MESES ESTARÁN RELACIONADOS CON EL EJERCICIO DE LA PROFESIÓN U OFICIO OBJETO DE LA FORMACIÓN PROFESIONAL Y SEIS (6) MESES EN LABORES DE DOCENCIA.</t>
  </si>
  <si>
    <t>APOYO ADMINISTRATIVO EN SALUD
(FACTURACIÓN)</t>
  </si>
  <si>
    <t xml:space="preserve">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t>
  </si>
  <si>
    <t>Experiencia laboral: mínimo 24 meses de experiencia certificada en procesos de facturación de servicios de salud, o en procesos de admisión y afiliación de usuarios en la red de servicios de salud mínimo 6 meses de experiencia docente</t>
  </si>
  <si>
    <t>APOYO ADMINISTRATIVO EN SALUD
(ENFERMERÍA)</t>
  </si>
  <si>
    <t>Profesionales de la salud o administración y especialización en áreas de la salud</t>
  </si>
  <si>
    <t xml:space="preserve">	Experiencia de 2 años en instituciones del sector salud. 6 meses en pedagogía.</t>
  </si>
  <si>
    <t xml:space="preserve">Requisitos academicos: Requisitos Acadèmicosingeniero Industrial, Administradores De Empresas Y Ciencias Afines </t>
  </si>
  <si>
    <t>Experiencia Laboral Experiencia Laboral Y/O EspecializaciònMínima De 2 Años En Áreas Comerciales Y De Servicio Al Cliente</t>
  </si>
  <si>
    <t>REQUISITOS ACADÉMICOS
ALTERNATIVA 1: ADMINISTRADOR DE EMPRESAS, PROFESIONAL EN GESTIÓN EMPRESARIAL. COMUNICADOR SOCIAL- PERIODISTA. FORMACIÓN PROFESIONAL EN CIENCIAS ADMINISTRATIVAS, HUMANAS, SOCIALES O AFINES, PREFERIBLEMENTE ESPECIALISTA Y/O ACTUALIZACIÓN EN SERVICIO AL CLIENTE.
ALTERNATIVA 2: TECNÓLOGO EN GESTIÓN EMPRESARIAL O ÁREAS AFINES O CUATRO (4) AÑOS DE ESTUDIOS UNIVERSITARIOS EN CIENCIAS ECONÓMICAS, INGENIERÍA, MERCADEO, LOGÍSTICA O ÁREAS AFINES. (ESTA ALTERNATIVA APLICA PARA ZONAS Y PROVINCIAS DEL PAÍS)</t>
  </si>
  <si>
    <t>REQUISITOS DE EXPERIENCIA LABORAL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VEINYICUATRO (24) MESES ESTARÁN RELACIONADOS CON EL EJERCICIO DE LA PROFESIÓN U OFICIO OBJETO DE LA FORMACIÓN PROFESIONAL Y DOCE (12) MESES EN LABORES DE DOCENCIA.</t>
  </si>
  <si>
    <t>"Requisitos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t>
  </si>
  <si>
    <t xml:space="preserve">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</si>
  <si>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 xml:space="preserve">"Requisitos academicos: OPCION 1: TÉCNICO EN COCINA.OPCION 2: TECNÓLOGO EN GASTRONOMÍA Y/O COCINA </t>
  </si>
  <si>
    <t>Experiencia Laboral;OPCION 1: 3 AÑOS DE EXPERIENCIA EN PLANEACIÓN Y/O PRODUCCIÓN DE COCINA.OPCIÓN 2: 1 AÑO DE EXPERIENCIA EN PLANEACIÓN Y/O PRODUCCIÓN DE COCINA."</t>
  </si>
  <si>
    <t xml:space="preserve">"Requisitos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t>
  </si>
  <si>
    <t>Experiencia laboral: ¿mínimo 24 (meses) con el ejercicio de la profesión u oficio objeto de la formación profesional y un año en labores de docencia en mercadeo"</t>
  </si>
  <si>
    <t xml:space="preserve">"Requisitos academicos: ALTERNATIVA 1: PROFESIONAL EN EL ÁREA DE LA HOTELERÍA.ALTERNATIVA 2: TECNÓLOGO EL ÁREA DE HOTELERÍA </t>
  </si>
  <si>
    <t>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</si>
  <si>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Técnico, tecnólogo o profesional en áreas de cosmetología, estética y belleza</t>
  </si>
  <si>
    <t>Veinticuatro (24) meses de experiencia distribuida así: Doce (12) meses de experiencia laboral relacionada con el desempeño en el área y doce (12) meses en docencia o instrucción.</t>
  </si>
  <si>
    <t xml:space="preserve">Requisitos académicos: Título profesional, tecnólogo o técnico en disciplina académica en: diseñador gráfico, diseñador comunicador gráfico, diseñador visual, diseñador productor multimedia, diseñador gráfico publicitario, del núcleo básico del conocimiento en diseño. </t>
  </si>
  <si>
    <t>Experiencia laboral: Veinticuatro (24) meses de experiencia: de los cuales dieciocho (18) meses estarán relacionados con el ejercicio de la profesión u oficio objeto de la formación profesional y seis (6) meses en labores de instructor o docente.</t>
  </si>
  <si>
    <t xml:space="preserve">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t>
  </si>
  <si>
    <t>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t>
  </si>
  <si>
    <t xml:space="preserve">"Requisitos académicos: ¿tecnólogo en entrenamiento deportivo o afines. ¿profesional licenciado en educación física ó profesional en cultura física, deporte y recreación ó profesional en ciencias del deporte o afines. </t>
  </si>
  <si>
    <t>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t>
  </si>
  <si>
    <t xml:space="preserve">"Requisitos académicos: ¿el programa requiere de un equipo de instructores conformado por ¿ profesionales en música, específicamente en interpretación de guitarra y piano ¿licenciado en pedagogía musical con énfasis en piano y guitarra ¿maestro en piano y guitarra </t>
  </si>
  <si>
    <t>experiencia laboral: ¿treinta y seis (36) meses de vinculación laboral en el área objeto de formación veinticuatro meses (24) meses como docente en música en instituciones educativas reconocidas"</t>
  </si>
  <si>
    <t xml:space="preserve">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t>
  </si>
  <si>
    <t>Experiencia laboral: mínimo doce meses de experiencia en el desarrollo de producciones audiovisuales, en las diferentes fases que contemplan la preproducción, producción y postproducciónmínimo 6 meses como docente del área de medios audiovisuales</t>
  </si>
  <si>
    <t>Requisitos académicos: profesional de enfermeria.</t>
  </si>
  <si>
    <t>experiencia laboral: mínimo 24 meses de vinculación laboral en áreas de desempeño con funciones relacionadas con el áreamínimo 6 mese de experiencia pedagógica con adultos.</t>
  </si>
  <si>
    <t xml:space="preserve">"Requisitos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t>
  </si>
  <si>
    <t>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</si>
  <si>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 xml:space="preserve">"Requisitos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t>
  </si>
  <si>
    <t>Experiencia Laboral ¿Mínimo 24 (Meses) Con El Ejercicio De La Profesión U Oficio Objeto De La Formación Profesional Y Un Año En Labores De Docencia En Mercadeo"</t>
  </si>
  <si>
    <t xml:space="preserve">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t>
  </si>
  <si>
    <t>Experiencia laboral: dieciocho (18) meses de experienciade los cuales doce (12) meses estarán relacionados con el ejercicio de la profesión u oficio con la competencia a orientar y seis (6) meses en labores de docencia</t>
  </si>
  <si>
    <t xml:space="preserve">"Requisitos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t>
  </si>
  <si>
    <t>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t>
  </si>
  <si>
    <t xml:space="preserve">"Requisitos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t>
  </si>
  <si>
    <t>Experiencia laboral: ¿mínimo 24 meses de los cuales certifique experiencia laboral o especialización relacionada con el objeto de la formación"</t>
  </si>
  <si>
    <t xml:space="preserve">"Titulo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t>
  </si>
  <si>
    <t>Para tecnólogo mínimo 24 meses en la orientación de procesos de capacitación o formación en la lengua extranjera en inglés, para profesional 12 meses de experiencia en procesos de capacitación en idioma ingles"</t>
  </si>
  <si>
    <t>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</si>
  <si>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 xml:space="preserve">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t>
  </si>
  <si>
    <t>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t>
  </si>
  <si>
    <t xml:space="preserve">"Requisitos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t>
  </si>
  <si>
    <t>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t>
  </si>
  <si>
    <t xml:space="preserve">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t>
  </si>
  <si>
    <t>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t>
  </si>
  <si>
    <t xml:space="preserve">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t>
  </si>
  <si>
    <t>experiencia laboral: dieciocho (18) meses de experienciade los cuales doce (12) meses estarán relacionados con el ejercicio de la profesión u oficio objeto de la formación profesional y seis (6) meses en labores de docencia</t>
  </si>
  <si>
    <t xml:space="preserve">Requisitos académicos: opción 1profesional en las áreas de administración turística o en turismo. Opción 2tecnólogo en el área de la administración de aerolíneas y agencias de viaje opción 3tecnólogo en guianza turística con tarjeta profesional. </t>
  </si>
  <si>
    <t>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t>
  </si>
  <si>
    <t xml:space="preserve">"Requisitos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t>
  </si>
  <si>
    <t>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t>
  </si>
  <si>
    <t xml:space="preserve">"Requisitos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t>
  </si>
  <si>
    <t>Experiencia laboral: veinticuatro (24) meses de experiencia de los cuales dieciocho (18) meses estarán relacionados con el ejercicio de la profesión u oficio objeto de la formación profesional y seis (6) meses en labores de docencia y/o trabajo comunitario."</t>
  </si>
  <si>
    <t xml:space="preserve">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t>
  </si>
  <si>
    <t>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t>
  </si>
  <si>
    <t xml:space="preserve">"Requisitos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t>
  </si>
  <si>
    <t>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t>
  </si>
  <si>
    <t xml:space="preserve">"Requisitos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t>
  </si>
  <si>
    <t>experiencia laboral: dieciocho (18) meses de experienciadoce (12) meses estarán relacionados con el ejercicio de la profesión u oficio objeto de la formación profesional seis (6) meses en labores de docencia"</t>
  </si>
  <si>
    <t xml:space="preserve">"Requisitos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t>
  </si>
  <si>
    <t>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t>
  </si>
  <si>
    <t>COMPETENCIAS CIUDADANAS EN LA SEGURIDAD VIAL</t>
  </si>
  <si>
    <t>TÉCNICO/TECNÓLOGO/ PROFESIONAL ÁREAS AFINES CON EL SECTOR TRANSPORTE CON FORMACIÓN EN SEGURIDAD VIAL</t>
  </si>
  <si>
    <t>SEIS MESES COMO DOCENTE ORIENTANDO PROCESOS DE FORMACIÓN EN LOS TEMAS
RELACIONADOS CON SEGURIDAD VIAL, SALUD OCUPACIONAL.
OPCIONAL EXPERIENCIA EN TÉCNICAS DE CONDUCCIÓN.</t>
  </si>
  <si>
    <t>INSTITUCIONAL DE PEDAGOGÍA - COMUNICACIÓN</t>
  </si>
  <si>
    <t>Título profesional en los núcleos de conocimiento de Sociología, trabajo social y afines, o Lenguas modernas, literatura, lingüística y afines, o Comunicación social, periodismo y afines, o Educación, Tarjeta Profesional en los Casos Exigidos por la Ley</t>
  </si>
  <si>
    <t>PELUQUERIA</t>
  </si>
  <si>
    <t>TÉCNICO EN PELUQUERÍA O TÉCNICO EN BELLEZA INTEGRAL.</t>
  </si>
  <si>
    <t>MINIMO 24 MESES DE VINCULACIÓN LABORAL CON EL ÁREA DE SU PROFESIÓN MÍNIMO 6 MESES DE EXPERIENCIA DOCENTE</t>
  </si>
  <si>
    <t>DERECHOS HUMANOS Y FUNDAMENTALES EN EL TRABAJO</t>
  </si>
  <si>
    <t xml:space="preserve">Op1 CAP en todas Ocupaciones niv 2, o 3, o 4; Op2 Niv Téc cualq NBC, op3 Nivel TGO cualq NBC, Opc 4 Titulo Prof. cualq NBC y Tarj Prof. casos ley. </t>
  </si>
  <si>
    <t>Alt 1. 48 meses exp distribuida así: 36 meses de exp lab relacionada área DER. FUNDAMENTALES EN EL TRABAJO y 12 meses docencia Alt2 42 meses exp distribuida así: 30 meses exp lab relacionada desempeño DER HUMANO FUNDAMENTALES TRABAJO 12 meses docencia Alt. 3. (30) meses experiencia distribuida así: (18) meses experiencia laboral en el área de DERECHOS HUMANOS Y FUNDAMENTALES EN EL TRABAJO y (12) meses en docencia o instrucción o instrucción, Alt 4. (24) meses de experiencia distribuida así: (12) meses de experiencia laboral relacionada con el desempeño en el área de DERECHOS HUMANOS Y FUNDAMENTALES EN EL TRABAJO y (12) meses docencia.</t>
  </si>
  <si>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</si>
  <si>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</si>
  <si>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 xml:space="preserve">INSTITUCIONAL DE PEDAGOGÍA - MATEMÁTICAS </t>
  </si>
  <si>
    <t>Título de Tecnólogo en núcleos básicos de conocimiento de: Educación; (SOLO TITULOS SENA). o Título Profesional universitario en núcleos básicos de conocimiento de: Educación; o Matemáticas, Estadística y Afines; o Física. (Ver anexo N.B.C). Tarjeta Profesional en los Casos Exigidos por la Ley.</t>
  </si>
  <si>
    <t>Tecnólogo: 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(12) meses en docencia o instrucción.</t>
  </si>
  <si>
    <t>INSTITUCIONAL DE PEDAGOGÍA - PROTECCIÓN AMBIENTAL, SEGURIDAD Y SALUD EN EL TRABAJO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</si>
  <si>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</si>
  <si>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MÍNIMO VEINTICUATRO (24) MESES DE EXPERIENCIA: DE LOA CUALES DIECIOCHO (18) MESES ESTARÁN RELACIONADOS CON EL EJERCICIO DE LA PROFESIÓN U OFICIO OBJETO DE LA FORMACIÓN PROFESIONAL Y SEIS (6) MESES EN LABORES DE DOCENCIA.</t>
  </si>
  <si>
    <t xml:space="preserve"> INSTITUCIONAL DE PEDAGOGÍA - EMPRENDIMIENTO</t>
  </si>
  <si>
    <t>Título profesional en los núcleos de conocimiento de Contaduría pública, o Economía, o Ingeniería industrial y afines, o Administración. Tarjeta Profesional en los Casos Exigidos por la Ley</t>
  </si>
  <si>
    <t>INSTITUCIONAL DE PEDAGOGÍA - CIENCIAS NATURALES</t>
  </si>
  <si>
    <t>Título profesional en los núcleos de conocimiento de Biología, microbiología y afines, o Ingeniería química y afines, o Educación Tarjeta Profesional en los Casos Exigidos por la Ley</t>
  </si>
  <si>
    <t>GESTION ADMINISTRATIVA SALUD - MERCADEO DE SERVICIOS DE SALUD DE ACUERDO CON NECESIDADES DE LAS PERSONAS Y DEL SECTOR.</t>
  </si>
  <si>
    <t>TÍTULO PROFESIONAL EN ADMINISTRACIÓN DE SALUD O ADMINISTRACIÓN DE EMPRESAS CON POSTGRADO EN GERENCIA DE MERCADEO O ÁREAS AFINES.</t>
  </si>
  <si>
    <t>MÍNIMO 12 MESES DE EXPERIENCIA EN GESTIÓN DE PROCESOS ADMINISTRATIVOS DE SALUD. MÍNIMO 12 MESES EXPERIENCIA DOCENTE</t>
  </si>
  <si>
    <t xml:space="preserve"> INSTITUCIONAL DE PEDAGOGÍA - ACTIVIDAD FÍSICA Y HÁBITOS DE VIDA SALUDABLES</t>
  </si>
  <si>
    <t>Título de Técnico Profesional, o Tecnólogo, o Profesional en los núcleos de conocimiento de Deportes, educación física y recreación y tarjeta profesional cuando lo exija la Ley Técnico: Cuarenta y dos (42) meses de experiencia distribuida así: Treinta (30) meses de experiencia laboral relacionada con el desempeño en el área y doce (12) meses en docencia o instrucción,</t>
  </si>
  <si>
    <t>Para Tecnólogo: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</si>
  <si>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INSTITUCIONAL DE PEDAGOGÍA - EDUMÁTICA</t>
  </si>
  <si>
    <t>Título de tecnólogo o Profesional en los núcleos de conocimiento de Ingeniería electrónica, telecomunicaciones y afines, o Ingeniería mecánica y afines, o Comunicación social, o periodismo y afines, o Administración, o Ingeniería de sistemas, telemática y afines . Tarjeta Profesional en los Casos Exigidos por la Ley</t>
  </si>
  <si>
    <t>Tecnólogo: Treinta (30) meses,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</si>
  <si>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PATRONAJE</t>
  </si>
  <si>
    <t>1:  TÉCNICO EN EL ÁREA OCUPACIONAL 52: OCUPACIONES TÉCNICAS Y especialidades EN ARTE, CULTURA, ESPARCIMIENTO Y DEPORTE. GRUPO 524: DISEÑADORES. SUBGRUPO
5245: PATRONISTAS DE PRODUCTOS DE TELA CUERO Y PIEL.
 2: TÍTULO DE TÉCNICO PROFESIONAL EN EL NBC DE: DISEÑO.
 3:  TECNÓLOGO EN EL NBC DE: DISEÑO. 
4:  PROFESIONAL UNIVERSITARIO EN EL NÚCLEO BÁSICO DE CONOCIMIENTO DE: DISEÑO.</t>
  </si>
  <si>
    <t>1:  (42) MESES DE EXP.  (30)  DE E.R.C.E.P.C. Y (12) EN DOC.
2:  (36) MESES DE EXP. REL DISTRIBUIDA ASÍ:
 (24)  DE E.R.C.E.P.C.Y (12)  EN DOC.
ALTERNATIVA 3: (30) MESES DE E.R.C.E.P.C. 18 Y  (12)  EN DOC. 
ALTERNATIVA 4: (24) MESES DE EXP REL DISTRIBUIDA ASÍ:  (12) MESES DE  ERCEPC Y (12) MESES EN DOC.
  E.R.C.E.P.C. = EXPERIENCIA RELACIONADA CON EL EJERCICIO DEL PATRONAJE PARA LA CONFECCIÓN</t>
  </si>
  <si>
    <t>SERVICIOS FARMACEUTICOS</t>
  </si>
  <si>
    <t>QUÍMICO FARMACÉUTICO O REGENTE DE FARMACIA</t>
  </si>
  <si>
    <t>MÍNIMO 24 MESES DE VINCULACIÓN LABORAL EN EL DESEMPEÑO DE FUNCIONES RELACIONADAS CON EL PROCESO FARMACÉUTICO.
MÍNIMO 6 MESES DE EXPERIENCIA EN FORMACIÓN Y/O EDUCACIÓN</t>
  </si>
  <si>
    <t>GASTRONOMÍA - AULA MÓVIL</t>
  </si>
  <si>
    <t xml:space="preserve">OPCION 1: TÉCNICO EN COCINA.
OPCION 2: TECNÓLOGO EN GASTRONOMÍA Y/O COCINA </t>
  </si>
  <si>
    <t>OPCION 1: 3 AÑOS DE EXPERIENCIA EN PLANEACIÓN Y/O PRODUCCIÓN DE COCINA.
OPCIÓN 2: 1 AÑO DE EXPERIENCIA EN PLANEACIÓN Y/O PRODUCCIÓN DE COCINA.</t>
  </si>
  <si>
    <t>Técnico</t>
  </si>
  <si>
    <t>Maquinista de Locomotora</t>
  </si>
  <si>
    <t>Técnico o tecnólogo en Maquinista de Locomotora</t>
  </si>
  <si>
    <t>EL PROGRAMA REQUIERE DE UN EQUIPO DE INSTRUCTORES PARA ORIENTAR LA COMPETENCIA
CONFORMADO POR PROFESIONALES DE LAS SIGUIENTES ÁREAS:
ALTERNATIVA 1:
TITULO PROFESIONAL UNIVERSITARIO EN EL NÚCLEO BÁSICO DE CONOCIMIENTO DE:
- CONTADURÍA PÚBLICA
- TARJETA PROFESIONAL EN LOS CASOS EXIGIDOS POR LA LEY
ALTERNATIVA 2:
TÍTULO DE TECNÓLOGO EN EL NÚCLEO BÁSICO DE CONOCIMIENTO DE CONTADURÍA PÚBLICA</t>
  </si>
  <si>
    <t>Experiencia laboral y/o especialización: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</si>
</sst>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Light"/>
      <family val="2"/>
      <scheme val="major"/>
    </font>
    <font>
      <sz val="11"/>
      <color rgb="FF0070C0"/>
      <name val="Calibri Light"/>
      <family val="2"/>
      <scheme val="major"/>
    </font>
    <font>
      <sz val="11"/>
      <color rgb="FF0070C0"/>
      <name val="Calibri"/>
      <family val="2"/>
      <scheme val="minor"/>
    </font>
    <font>
      <b/>
      <sz val="14"/>
      <color theme="1"/>
      <name val="Arial"/>
      <family val="2"/>
    </font>
    <font>
      <sz val="11"/>
      <color theme="1"/>
      <name val="Arial"/>
      <family val="2"/>
    </font>
    <font>
      <b/>
      <sz val="11"/>
      <color theme="1"/>
      <name val="Arial"/>
      <family val="2"/>
    </font>
    <font>
      <sz val="11"/>
      <name val="Arial"/>
      <family val="2"/>
    </font>
    <font>
      <sz val="12"/>
      <name val="Arial"/>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6">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0" fillId="2" borderId="0" xfId="0" applyFill="1"/>
    <xf numFmtId="1" fontId="2" fillId="0" borderId="6" xfId="0" applyNumberFormat="1" applyFont="1" applyBorder="1" applyAlignment="1">
      <alignment horizontal="center" vertical="center"/>
    </xf>
    <xf numFmtId="1" fontId="2" fillId="0" borderId="2" xfId="0" applyNumberFormat="1" applyFont="1" applyBorder="1" applyAlignment="1">
      <alignment horizontal="center" vertical="center"/>
    </xf>
    <xf numFmtId="0" fontId="1" fillId="3" borderId="0" xfId="0" applyFont="1" applyFill="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0" xfId="0" applyFont="1" applyFill="1" applyBorder="1" applyAlignment="1">
      <alignment horizontal="center" vertical="center"/>
    </xf>
    <xf numFmtId="1" fontId="2" fillId="0" borderId="5"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3" fillId="0" borderId="2" xfId="0" applyFont="1" applyBorder="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left" vertical="center"/>
    </xf>
    <xf numFmtId="0" fontId="5" fillId="0" borderId="0" xfId="0" applyFont="1"/>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4"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RECLAMACIONES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Copia%20de%20RUBROS%20DEL%20BANCO%20DE%20INSTRUCTORES%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lazados"/>
      <sheetName val="Regular"/>
      <sheetName val="Articulacion"/>
      <sheetName val="RECLAMACIONES2023"/>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bro de Articulacion"/>
      <sheetName val="Rubro de Desplazados"/>
      <sheetName val="Rubro de Regular"/>
      <sheetName val="Hoja1"/>
    </sheetNames>
    <sheetDataSet>
      <sheetData sheetId="0"/>
      <sheetData sheetId="1"/>
      <sheetData sheetId="2"/>
      <sheetData sheetId="3">
        <row r="1">
          <cell r="A1" t="str">
            <v>Codigo</v>
          </cell>
          <cell r="B1" t="str">
            <v>Perfil Instructor</v>
          </cell>
        </row>
        <row r="2">
          <cell r="A2">
            <v>18846</v>
          </cell>
          <cell r="B2"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3">
          <cell r="A3">
            <v>18842</v>
          </cell>
          <cell r="B3"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4">
          <cell r="A4">
            <v>18840</v>
          </cell>
          <cell r="B4" t="str">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5">
          <cell r="A5">
            <v>18836</v>
          </cell>
          <cell r="B5" t="str">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ell>
        </row>
        <row r="6">
          <cell r="A6">
            <v>18834</v>
          </cell>
          <cell r="B6"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7">
          <cell r="A7">
            <v>18832</v>
          </cell>
          <cell r="B7" t="str">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ell>
        </row>
        <row r="8">
          <cell r="A8">
            <v>18830</v>
          </cell>
          <cell r="B8"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9">
          <cell r="A9">
            <v>18828</v>
          </cell>
          <cell r="B9"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0">
          <cell r="A10">
            <v>18827</v>
          </cell>
          <cell r="B10" t="str">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ell>
        </row>
        <row r="11">
          <cell r="A11">
            <v>18824</v>
          </cell>
          <cell r="B11"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12">
          <cell r="A12">
            <v>18822</v>
          </cell>
          <cell r="B12"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13">
          <cell r="A13">
            <v>18818</v>
          </cell>
          <cell r="B13" t="str">
            <v>"Requisitos academicos: TÍTULO PROFESIONAL EN ÁREAS DE LA SALUD CON POSTGRADO EN AUDITORIA EN SALUD O GESTIÓN DE LA CALIDAD O GERENCIA DE LA CALIDAD. Experiencia Laboral;MÍNIMO 12 MESES DE EXPERIENCIA EN PROCESOS DE ASEGURAMIENTO DE LA CALIDAD O AUDITORIA EN SALUD.MÍNIMO 12 MESES DE EXPERIENCIA DOCENTE."</v>
          </cell>
        </row>
        <row r="14">
          <cell r="A14">
            <v>18812</v>
          </cell>
          <cell r="B14" t="str">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ell>
        </row>
        <row r="15">
          <cell r="A15">
            <v>18810</v>
          </cell>
          <cell r="B15"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6">
          <cell r="A16">
            <v>18809</v>
          </cell>
          <cell r="B16" t="str">
            <v>ALTERNATIVA 1:NBC EN COMERCIO INTERNACIONAL CON TÍTULO PROFESIONAL UNIVERSITARIO EN: COMERCIO INTERNACIONAL, COMERCIO EXTERIOR, COMERCIO INTERNACIONAL Y FINANZAS, COMERCIO Y NEGOCIOS INTERNACIONALES, NEGOCIOS INTERNACIONALES, NEGOCIOS Y FINANZAS INTERNACIONALES, ADMINISTRADOR DE EMPRESAS, ADMINISTRADOR DE NEGOCIOS INTERNACIONALES, ECONOMISTA Y NEGOCIADOR INTERNACIONAL, NEGOCIADOR INTERNACIONAL. ECONOMÍA.PROFESIONALES EN NÚCLEOS BÁSICOS DE CONOCIMIENTO DE: ECONOMÍA, ADMINISTRACIÓN, Y/O AFINES,NBC EN ADMINISTRACIÓN CON TÍTULO UNIVERSITARIO EN: ADMINISTRACIÓN LOGÍSTICA, ADMINISTRACIÓN EN LOGÍSTICA Y PRODUCCIÓN, ADMINISTRACIÓN DE NEGOCIOS INTERNACIONALES, NEGOCIOS INTERNACIONALES, ADMINISTRACIÓN DE COMERCIO EXTERIOR, ADMINISTRACIÓN DE EMPRESAS, CONTADURÍA PÚBLICA, CONTADOR PÚBLICO INTERNACIONAL O CONTADURÍA PÚBLICA Y FINANZAS INTERNACIONALES.ALTERNATIVA 2: NBC EN ADMINISTRACIÓN CON TÍTULO DE TECNÓLOGO EN: TECNOLOGÍA EN GESTIÓN DE COMERCIO EXTERIOR, TECNOLOGÍA EN GESTIÓN PORTUARIA, TECNOLOGÍA EN DISTRIBUCIÓN FÍSICA INTERNACIONAL, TECNOLOGÍA EN ADMINISTRACIÓN DE EMPRESAS, TECNOLOGÍA EN GESTIÓN LOGÍSTICA PORTUARIA.NBC EN ECONOMÍA CON TÍTULO DE TECNÓLOGO EN: TECNOLOGÍA EN COMERCIO EXTERIOR. NBC EN COMERCIO INTERNACIONAL CON TÍTULO DE TECNÓLOGO EN: TECNOLOGÍA EN COMERCIO INTERNACIONAL, TECNÓLOGO, TECNÓLOGO EN LOGÍSTICA PORTUARIA Y DEL TRANSPORTE. ADICIONAL: FORMACIÓN EN: COMERCIO EXTERIOR, FINANZAS Y NEGOCIOS INTERNACIONALES, OPERACIONES PORTUARIAS.PROFESIONALES EN NÚCLEOS BÁSICOS DE CONOCIMIENTO DE:ECONOMÍA, ADMINISTRACIÓN, CONTADURÍA PÚBLICA Y/O AFINES,CON TÍTULO PROFESIONAL EN:COMERCIO EXTERIOR, COMERCIO INTERNACIONAL, COMERCIO INTERNACIONAL Y FINANZAS, COMERCIO Y NEGOCIOS GLOBALES, COMERCIO Y NEGOCIOS INTERNACIONALES, NEGOCIOS INTERNACIONALES, LOGÍSTICA EMPRESARIAL, NEGOCIOS Y FINANZAS INTERNACIONALES, ADMINISTRADOR DE EMPRESAS, ADMINISTRADOR DE NEGOCIOS INTERNACIONALES, ADMINISTRADOR LOGÍSTICO, ECONOMISTA Y NEGOCIADOR INTERNACIONAL, NEGOCIADOR INTERNACIONAL, CONTADURÍA PÚBLICA, CONTADOR PÚBLICO INTERNACIONAL O CONTADURÍA PÚBLICA Y FINANZAS INTERNACIONALES.  MÍNIMO VEINTICUATRO (24) MESES DE EXPERIENCIA DESEMPEÑÁNDOSE EN EL ÁREA COMERCIO EXTERIOR, NEGOCIOS INTERNACIONALES O LOGÍSTICA DE OPERACIONES INTERNACIONALES. DOCE (12) MESES ORIENTANDO PROCESOS DE FORMACIÓN EN COMERCIO EXTERIOR, NEGOCIOS INTERNACIONALES O LOGÍSTICA DE OPERACIONES INTERNACIONALES.ALTERNATIVA 2: TREINTA (30) MESES DE EXPERIENCIA RELACIONADA DISTRIBUIDA ASÍ: DIECIOCHO (18) MESES DESEMPEÑÁNDOSE EN EL ÁREA COMERCIO EXTERIOR, NEGOCIOS INTERNACIONALES O LOGÍSTICA DE OPERACIONES INTERNACIONALES.Y DOCE (12) MESES ORIENTANDO PROCESOS PEDAGÓGICOS.</v>
          </cell>
        </row>
        <row r="17">
          <cell r="A17">
            <v>18789</v>
          </cell>
          <cell r="B17"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8">
          <cell r="A18">
            <v>18785</v>
          </cell>
          <cell r="B18"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9">
          <cell r="A19">
            <v>18781</v>
          </cell>
          <cell r="B19"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20">
          <cell r="A20">
            <v>18776</v>
          </cell>
          <cell r="B20" t="str">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ell>
        </row>
        <row r="21">
          <cell r="A21">
            <v>18773</v>
          </cell>
          <cell r="B21"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2">
          <cell r="A22">
            <v>18766</v>
          </cell>
          <cell r="B22"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23">
          <cell r="A23">
            <v>18760</v>
          </cell>
          <cell r="B23"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4">
          <cell r="A24">
            <v>18752</v>
          </cell>
          <cell r="B24"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25">
          <cell r="A25">
            <v>18746</v>
          </cell>
          <cell r="B25"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26">
          <cell r="A26">
            <v>18743</v>
          </cell>
          <cell r="B26"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27">
          <cell r="A27">
            <v>18737</v>
          </cell>
          <cell r="B27"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28">
          <cell r="A28">
            <v>18732</v>
          </cell>
          <cell r="B2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29">
          <cell r="A29">
            <v>18725</v>
          </cell>
          <cell r="B2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30">
          <cell r="A30">
            <v>18718</v>
          </cell>
          <cell r="B3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1">
          <cell r="A31">
            <v>18712</v>
          </cell>
          <cell r="B31" t="str">
            <v>"Requisitos académicos: profesionales en el área de la salud o en administración con postgrado en administración en salud o auditoria en salud o gerencia en salud experiencia laboral: mínimo 24 meses de vinculación laboral en el desempeño de funciones relacionadas con los procesos administrativos en saludmínimo 6 meses de experiencia en formación y/o educación"</v>
          </cell>
        </row>
        <row r="32">
          <cell r="A32">
            <v>18704</v>
          </cell>
          <cell r="B32"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3">
          <cell r="A33">
            <v>18701</v>
          </cell>
          <cell r="B3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34">
          <cell r="A34">
            <v>18697</v>
          </cell>
          <cell r="B34"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5">
          <cell r="A35">
            <v>18694</v>
          </cell>
          <cell r="B3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6">
          <cell r="A36">
            <v>18688</v>
          </cell>
          <cell r="B36"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37">
          <cell r="A37">
            <v>18685</v>
          </cell>
          <cell r="B37"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38">
          <cell r="A38">
            <v>18680</v>
          </cell>
          <cell r="B38"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39">
          <cell r="A39">
            <v>18676</v>
          </cell>
          <cell r="B39" t="str">
            <v>"Requisitos académicos: opción 1profesional en las áreas de gastronomía, cocina, alta cocina, culinaria o gestión hotelera. Opción 2tecnólogo en las áreas de cocina, gastronomía, culinaria, gestión hotelera o gestión de alimentos y bebidas. Opción 3técnico profesional en las áreas de cocina, gastronomía o culinaria. Opción 4técnico en las áreas de cocina, gastronomía o culinaria. Experiencia laboral: mínimo veinticuatro (24) meses en la preparación de alimentos para establecimientos gastronómicosadicionalmente, para todas las opciones, certificar cursos de formación en pedagogía de mínimo 40 horas o certificación de competencia laboral vigente en orientación de procesos formativos presenciales"</v>
          </cell>
        </row>
        <row r="40">
          <cell r="A40">
            <v>18673</v>
          </cell>
          <cell r="B40"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41">
          <cell r="A41">
            <v>18665</v>
          </cell>
          <cell r="B41" t="str">
            <v>"Requisitos académicos: profesional en enfermería experiencia laboral: mínimo 24 meses de vinculación laboral en el área de desempeño con funciones asistencialesmínimo 6 meses de experiencia en procesos de formación y/o educacion"</v>
          </cell>
        </row>
        <row r="42">
          <cell r="A42">
            <v>18661</v>
          </cell>
          <cell r="B42" t="str">
            <v>"Requisitos academicos: LOS REQUISITOS ACADÉMICOS MÍNIMOS QUE DEBE CUMPLIR EL EQUIPO DE INSTRUCTORES TÉCNICOS DEBEN SER: INGENIEROS EN TELECOMUNICACIONES Y/O ELECTRÓNICA. TECNÓLOGOS EN TELECOMUNICACIONES. LICENCIADOS EN TELECOMUNICACIONES Y/O ELECTRÓNICA. Experiencia Laboral;¿TENER EXPERIENCIA DE VEINTICUATRO (24) MESES EN EL DESEMPEÑO DE SU PROFESIÓN.  POSEER EXPERIENCIA MÍNIMA DE DOCE (12) MESES EN DOCENCIA EN EL ÁREA ESPECÍFICA DE SU PROFESIÓN."</v>
          </cell>
        </row>
        <row r="43">
          <cell r="A43">
            <v>18657</v>
          </cell>
          <cell r="B43"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44">
          <cell r="A44">
            <v>18654</v>
          </cell>
          <cell r="B4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45">
          <cell r="A45">
            <v>18650</v>
          </cell>
          <cell r="B4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46">
          <cell r="A46">
            <v>18624</v>
          </cell>
          <cell r="B46" t="str">
            <v>Requisitos académicos: fisioterapeuta con formación en cosmetología y estética integral experiencia laboral: minimo venticuatro meses de experiencia laboral en funciones afines minimo seis meses de experiencia en pedagogía</v>
          </cell>
        </row>
        <row r="47">
          <cell r="A47">
            <v>18634</v>
          </cell>
          <cell r="B47" t="str">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ell>
        </row>
        <row r="48">
          <cell r="A48">
            <v>18631</v>
          </cell>
          <cell r="B48" t="str">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ell>
        </row>
        <row r="49">
          <cell r="A49">
            <v>18626</v>
          </cell>
          <cell r="B4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0">
          <cell r="A50">
            <v>18623</v>
          </cell>
          <cell r="B5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51">
          <cell r="A51">
            <v>18618</v>
          </cell>
          <cell r="B51"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52">
          <cell r="A52">
            <v>18605</v>
          </cell>
          <cell r="B52"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53">
          <cell r="A53">
            <v>18599</v>
          </cell>
          <cell r="B5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4">
          <cell r="A54">
            <v>18596</v>
          </cell>
          <cell r="B54"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5">
          <cell r="A55">
            <v>18579</v>
          </cell>
          <cell r="B55"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56">
          <cell r="A56">
            <v>18576</v>
          </cell>
          <cell r="B5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7">
          <cell r="A57">
            <v>18572</v>
          </cell>
          <cell r="B5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8">
          <cell r="A58">
            <v>18569</v>
          </cell>
          <cell r="B5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9">
          <cell r="A59">
            <v>18566</v>
          </cell>
          <cell r="B59"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60">
          <cell r="A60">
            <v>18564</v>
          </cell>
          <cell r="B60"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61">
          <cell r="A61">
            <v>18560</v>
          </cell>
          <cell r="B61" t="str">
            <v>"Requisitos académicos: profesional de enfermeria experiencia laboral: mínimo 24 meses de vinculación laboral en áreas de desempeño con funciones relacionadas con el áreamínimo 6 mese de experiencia pedagógica con adultos"</v>
          </cell>
        </row>
        <row r="62">
          <cell r="A62">
            <v>18553</v>
          </cell>
          <cell r="B62"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63">
          <cell r="A63">
            <v>18551</v>
          </cell>
          <cell r="B63"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4">
          <cell r="A64">
            <v>18550</v>
          </cell>
          <cell r="B64"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65">
          <cell r="A65">
            <v>18548</v>
          </cell>
          <cell r="B65" t="str">
            <v>"Requisitos academicos: OPCION 1: TÉCNICO EN COCINA.OPCION 2: TECNÓLOGO EN GASTRONOMÍA Y/O COCINA Experiencia Laboral;OPCION 1: 3 AÑOS DE EXPERIENCIA EN PLANEACIÓN Y/O PRODUCCIÓN DE COCINA.OPCIÓN 2: 1 AÑO DE EXPERIENCIA EN PLANEACIÓN Y/O PRODUCCIÓN DE COCINA."</v>
          </cell>
        </row>
        <row r="66">
          <cell r="A66">
            <v>18535</v>
          </cell>
          <cell r="B66"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67">
          <cell r="A67">
            <v>18527</v>
          </cell>
          <cell r="B67" t="str">
            <v>"Requisitos académicos: profesional de enfermeria experiencia laboral: mínimo 24 meses de vinculación laboral en áreas de desempeño con funciones relacionadas con el áreamínimo 6 mese de experiencia pedagógica con adultos"</v>
          </cell>
        </row>
        <row r="68">
          <cell r="A68">
            <v>18525</v>
          </cell>
          <cell r="B6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9">
          <cell r="A69">
            <v>18523</v>
          </cell>
          <cell r="B69" t="str">
            <v>"Requisitos academicos: ALTERNATIVA 1: CERTIFICADO DE TÉCNICO EN EL ÁREA OCUPACIONAL 52: OCUPACIONES TÉCNICAS Y ESPECIALIZADAS EN ARTE, CULTURA, ESPARCIMIENTO Y DEPORTE. GRUPO 524: DISEÑADORES. SUBGRUPO 5245: PATRONISTAS DE PRODUCTOS DE TELA CUERO Y PIEL. (VER ANEXO C.N.O)ALTERNATIVA 2: TÍTULO DE TÉCNICO PROFESIONAL EN EL NÚCLEO BÁSICO DE CONOCIMIENTO DE: DISEÑO. (VER ANEXO N.B.C)ALTERNATIVA 3: TÍTULO DE TECNÓLOGO EN EL NÚCLEO BÁSICO DE CONOCIMIENTO DE: DISEÑO (VER ANEXO N.B.C)ALTERNATIVA 4: TÍTULO PROFESIONAL UNIVERSITARIO EN EL NÚCLEO BÁSICO DE CONOCIMIENTO DE: DISEÑO. (VER ANEXO N.B.C). Experiencia Laboral;ALTERNATIVA 1: CUARENTA Y DOS (42) MESES DE EXPERIENCIA RELACIONADA DISTRIBUIDA ASÍ: TREINTA (30) MESES DE EXPERIENCIA RELACIONADA CON EL EJERCICIO DEL PATRONAJE PARA LA CONFECCIÓN Y DOCE (12) MESES EN DOCENCIA.ALTERNATIVA 2: TREINTA Y SEIS (36) MESES DE EXPERIENCIA RELACIONADA DISTRIBUIDA ASÍ: VEINTICUATRO (24) MESES DE EXPERIENCIA RELACIONADA CON EL EJERCICIO DEL PATRONAJE PARA LA CONFECCIÓN Y DOCE (12) MESES EN DOCENCIA.ALTERNATIVA 3: TREINTA (30) MESES DE EXPERIENCIA RELACIONADA DISTRIBUIDA ASÍ: DIECIOCHO (18) MESES DE EXPERIENCIA RELACIONADA CON EL EJERCICIO DEL PATRONAJE PARA LA CONFECCIÓN Y DOCE (12) MESES EN DOCENCIA.ALTERNATIVA 4: VEINTICUATRO (24) MESES DE EXPERIENCIA RELACIONADA DISTRIBUIDA ASÍ: DOCE (12) MESES DE EXPERIENCIA RELACIONADA CON EL EJERCICIO DEL PATRONAJE PARA LA CONFECCIÓN Y DOCE (12) MESES EN DOCENCIA."</v>
          </cell>
        </row>
        <row r="70">
          <cell r="A70">
            <v>18515</v>
          </cell>
          <cell r="B70" t="str">
            <v>"Requisitos academicos: OPCION 1: TÉCNICO EN COCINA.OPCION 2: TECNÓLOGO EN GASTRONOMÍA Y/O COCINA Experiencia Laboral;OPCION 1: 3 AÑOS DE EXPERIENCIA EN PLANEACIÓN Y/O PRODUCCIÓN DE COCINA.OPCIÓN 2: 1 AÑO DE EXPERIENCIA EN PLANEACIÓN Y/O PRODUCCIÓN DE COCINA."</v>
          </cell>
        </row>
        <row r="71">
          <cell r="A71">
            <v>18512</v>
          </cell>
          <cell r="B71"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72">
          <cell r="A72">
            <v>18508</v>
          </cell>
          <cell r="B72" t="str">
            <v>Requisitos academicos: Requisitos Acadèmicosingeniero Industrial, Administradores De Empresas Y Ciencias Afines Experiencia Laboral Experiencia Laboral Y/O EspecializaciònMínima De 2 Años En Áreas Comerciales Y De Servicio Al Cliente</v>
          </cell>
        </row>
        <row r="73">
          <cell r="A73">
            <v>18503</v>
          </cell>
          <cell r="B73"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ell>
        </row>
        <row r="74">
          <cell r="A74">
            <v>18498</v>
          </cell>
          <cell r="B74" t="str">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ell>
        </row>
        <row r="75">
          <cell r="A75">
            <v>18486</v>
          </cell>
          <cell r="B75"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76">
          <cell r="A76">
            <v>18481</v>
          </cell>
          <cell r="B76" t="str">
            <v>Requisitos academicos: Requisitos Acadèmicosingeniero Industrial, Administradores De Empresas Y Ciencias Afines Experiencia Laboral Experiencia Laboral Y/O EspecializaciònMínima De 2 Años En Áreas Comerciales Y De Servicio Al Cliente</v>
          </cell>
        </row>
        <row r="77">
          <cell r="A77">
            <v>18476</v>
          </cell>
          <cell r="B7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78">
          <cell r="A78">
            <v>18473</v>
          </cell>
          <cell r="B78"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79">
          <cell r="A79">
            <v>18454</v>
          </cell>
          <cell r="B79" t="str">
            <v>"Requisitos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v>
          </cell>
        </row>
        <row r="80">
          <cell r="A80">
            <v>18457</v>
          </cell>
          <cell r="B80"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ell>
        </row>
        <row r="81">
          <cell r="A81">
            <v>18452</v>
          </cell>
          <cell r="B81" t="str">
            <v>"Requisitos académicos: profesional de enfermeria experiencia laboral: mínimo 24 meses de vinculación laboral en áreas de desempeño con funciones relacionadas con el áreamínimo 6 mese de experiencia pedagógica con adultos"</v>
          </cell>
        </row>
        <row r="82">
          <cell r="A82">
            <v>18447</v>
          </cell>
          <cell r="B82"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83">
          <cell r="A83">
            <v>18441</v>
          </cell>
          <cell r="B8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84">
          <cell r="A84">
            <v>18436</v>
          </cell>
          <cell r="B84" t="str">
            <v>"Requisitos academicos: OPCION 1: TÉCNICO EN COCINA.OPCION 2: TECNÓLOGO EN GASTRONOMÍA Y/O COCINA Experiencia Laboral;OPCION 1: 3 AÑOS DE EXPERIENCIA EN PLANEACIÓN Y/O PRODUCCIÓN DE COCINA.OPCIÓN 2: 1 AÑO DE EXPERIENCIA EN PLANEACIÓN Y/O PRODUCCIÓN DE COCINA."</v>
          </cell>
        </row>
        <row r="85">
          <cell r="A85">
            <v>18210</v>
          </cell>
          <cell r="B85"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86">
          <cell r="A86">
            <v>18197</v>
          </cell>
          <cell r="B86"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87">
          <cell r="A87">
            <v>18179</v>
          </cell>
          <cell r="B87" t="str">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ell>
        </row>
        <row r="88">
          <cell r="A88">
            <v>18171</v>
          </cell>
          <cell r="B8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89">
          <cell r="A89">
            <v>18159</v>
          </cell>
          <cell r="B8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0">
          <cell r="A90">
            <v>18141</v>
          </cell>
          <cell r="B90" t="str">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ell>
        </row>
        <row r="91">
          <cell r="A91">
            <v>18132</v>
          </cell>
          <cell r="B91" t="str">
            <v>"Requisitos academicos: OPCION 1: TÉCNICO EN COCINA.OPCION 2: TECNÓLOGO EN GASTRONOMÍA Y/O COCINA Experiencia Laboral;OPCION 1: 3 AÑOS DE EXPERIENCIA EN PLANEACIÓN Y/O PRODUCCIÓN DE COCINA.OPCIÓN 2: 1 AÑO DE EXPERIENCIA EN PLANEACIÓN Y/O PRODUCCIÓN DE COCINA."</v>
          </cell>
        </row>
        <row r="92">
          <cell r="A92">
            <v>18114</v>
          </cell>
          <cell r="B92"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93">
          <cell r="A93">
            <v>18376</v>
          </cell>
          <cell r="B93" t="str">
            <v>"Requisitos academicos: ¿El Programa Requiere De Un Equipo De Instructores Con Título De Tecnólogo O Cuatro (4) Años De Estudios Universitarios, Relacionados Con La Especialidad Objeto De Formación, Preferiblemente Con Certificación Internacional En Desarrollo De Productos De Multimedia Sobre Plataformas Adobe, Microsoft O Corel Experiencia Laboral ¿Veinticuatro (24) Meses De ExperienciaDe Los Cuales Dieciocho (18) Meses Estarán Relacionados Con El Ejercicio De La Profesión U Oficio Objeto De La Formación Profesional Y Seis (6) Meses En Labores De Docencia"</v>
          </cell>
        </row>
        <row r="94">
          <cell r="A94">
            <v>18372</v>
          </cell>
          <cell r="B94"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95">
          <cell r="A95">
            <v>18369</v>
          </cell>
          <cell r="B9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6">
          <cell r="A96">
            <v>18365</v>
          </cell>
          <cell r="B9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7">
          <cell r="A97">
            <v>18359</v>
          </cell>
          <cell r="B97"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8">
          <cell r="A98">
            <v>18352</v>
          </cell>
          <cell r="B9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9">
          <cell r="A99">
            <v>18349</v>
          </cell>
          <cell r="B9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0">
          <cell r="A100">
            <v>18339</v>
          </cell>
          <cell r="B100"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1">
          <cell r="A101">
            <v>18336</v>
          </cell>
          <cell r="B101"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2">
          <cell r="A102">
            <v>18331</v>
          </cell>
          <cell r="B102"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3">
          <cell r="A103">
            <v>18321</v>
          </cell>
          <cell r="B10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4">
          <cell r="A104">
            <v>18315</v>
          </cell>
          <cell r="B10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5">
          <cell r="A105">
            <v>18310</v>
          </cell>
          <cell r="B105"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6">
          <cell r="A106">
            <v>18304</v>
          </cell>
          <cell r="B106"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7">
          <cell r="A107">
            <v>18299</v>
          </cell>
          <cell r="B10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8">
          <cell r="A108">
            <v>18295</v>
          </cell>
          <cell r="B108"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9">
          <cell r="A109">
            <v>18293</v>
          </cell>
          <cell r="B109"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0">
          <cell r="A110">
            <v>18291</v>
          </cell>
          <cell r="B11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1">
          <cell r="A111">
            <v>18285</v>
          </cell>
          <cell r="B111"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2">
          <cell r="A112">
            <v>18279</v>
          </cell>
          <cell r="B112"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3">
          <cell r="A113">
            <v>18273</v>
          </cell>
          <cell r="B11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4">
          <cell r="A114">
            <v>18270</v>
          </cell>
          <cell r="B114"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5">
          <cell r="A115">
            <v>18262</v>
          </cell>
          <cell r="B11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6">
          <cell r="A116">
            <v>18259</v>
          </cell>
          <cell r="B116"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7">
          <cell r="A117">
            <v>18254</v>
          </cell>
          <cell r="B11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8">
          <cell r="A118">
            <v>18250</v>
          </cell>
          <cell r="B11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9">
          <cell r="A119">
            <v>18239</v>
          </cell>
          <cell r="B119"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row r="120">
          <cell r="A120">
            <v>18227</v>
          </cell>
          <cell r="B120"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BD7F-9BB7-4D67-BB98-573296EA9B6D}">
  <dimension ref="A1:H140"/>
  <sheetViews>
    <sheetView workbookViewId="0">
      <selection activeCell="F7" sqref="F7"/>
    </sheetView>
  </sheetViews>
  <sheetFormatPr baseColWidth="10" defaultColWidth="11.42578125" defaultRowHeight="15" x14ac:dyDescent="0.25"/>
  <cols>
    <col min="1" max="1" width="25.5703125" customWidth="1"/>
    <col min="2" max="2" width="24" customWidth="1"/>
    <col min="3" max="3" width="26.85546875" customWidth="1"/>
    <col min="4" max="6" width="38.7109375" customWidth="1"/>
    <col min="8" max="8" width="35" customWidth="1"/>
  </cols>
  <sheetData>
    <row r="1" spans="1:6" ht="15.75" thickBot="1" x14ac:dyDescent="0.3"/>
    <row r="2" spans="1:6" ht="15.75" thickBot="1" x14ac:dyDescent="0.3">
      <c r="A2" s="1" t="s">
        <v>0</v>
      </c>
      <c r="B2" s="2" t="s">
        <v>1</v>
      </c>
      <c r="C2" s="2" t="s">
        <v>2</v>
      </c>
      <c r="D2" s="2" t="s">
        <v>3</v>
      </c>
      <c r="E2" s="9" t="s">
        <v>4</v>
      </c>
      <c r="F2" s="15" t="s">
        <v>5</v>
      </c>
    </row>
    <row r="3" spans="1:6" ht="30" x14ac:dyDescent="0.25">
      <c r="A3" s="13">
        <v>18114</v>
      </c>
      <c r="B3" s="7">
        <v>57438157</v>
      </c>
      <c r="C3" s="3" t="s">
        <v>6</v>
      </c>
      <c r="D3" s="10" t="s">
        <v>7</v>
      </c>
      <c r="E3" s="11" t="e">
        <f>VLOOKUP(B3,[1]!TITULADA[[Tipo y número documento]:[Datos de contacto]],4,FALSE)</f>
        <v>#REF!</v>
      </c>
      <c r="F3" s="16" t="str">
        <f>VLOOKUP(A3,[2]Hoja1!$A$1:$B$120,2,FALSE)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4" spans="1:6" x14ac:dyDescent="0.25">
      <c r="A4" s="14">
        <v>18114</v>
      </c>
      <c r="B4" s="8">
        <v>26901647</v>
      </c>
      <c r="C4" s="4" t="s">
        <v>8</v>
      </c>
      <c r="D4" s="11" t="s">
        <v>7</v>
      </c>
      <c r="E4" s="11" t="e">
        <f>VLOOKUP(B4,[1]!TITULADA[[Tipo y número documento]:[Datos de contacto]],4,FALSE)</f>
        <v>#REF!</v>
      </c>
      <c r="F4" s="16" t="str">
        <f>VLOOKUP(A4,[2]Hoja1!$A$1:$B$120,2,FALSE)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5" spans="1:6" ht="30" x14ac:dyDescent="0.25">
      <c r="A5" s="14">
        <v>18132</v>
      </c>
      <c r="B5" s="8">
        <v>12547259</v>
      </c>
      <c r="C5" s="4" t="s">
        <v>9</v>
      </c>
      <c r="D5" s="11" t="s">
        <v>10</v>
      </c>
      <c r="E5" s="11" t="e">
        <f>VLOOKUP(B5,[1]!TITULADA[[Tipo y número documento]:[Datos de contacto]],4,FALSE)</f>
        <v>#REF!</v>
      </c>
      <c r="F5" s="16" t="str">
        <f>VLOOKUP(A5,[2]Hoja1!$A$1:$B$120,2,FALSE)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6" spans="1:6" ht="30" x14ac:dyDescent="0.25">
      <c r="A6" s="14">
        <v>18141</v>
      </c>
      <c r="B6" s="8">
        <v>1082864809</v>
      </c>
      <c r="C6" s="4" t="s">
        <v>11</v>
      </c>
      <c r="D6" s="11" t="s">
        <v>12</v>
      </c>
      <c r="E6" s="11" t="e">
        <f>VLOOKUP(B6,[1]!TITULADA[[Tipo y número documento]:[Datos de contacto]],4,FALSE)</f>
        <v>#REF!</v>
      </c>
      <c r="F6" s="16" t="str">
        <f>VLOOKUP(A6,[2]Hoja1!$A$1:$B$120,2,FALSE)</f>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
    </row>
    <row r="7" spans="1:6" x14ac:dyDescent="0.25">
      <c r="A7" s="14">
        <v>18159</v>
      </c>
      <c r="B7" s="8">
        <v>7142058</v>
      </c>
      <c r="C7" s="4" t="s">
        <v>13</v>
      </c>
      <c r="D7" s="11" t="s">
        <v>14</v>
      </c>
      <c r="E7" s="11" t="e">
        <f>VLOOKUP(B7,[1]!TITULADA[[Tipo y número documento]:[Datos de contacto]],4,FALSE)</f>
        <v>#REF!</v>
      </c>
      <c r="F7" s="16" t="str">
        <f>VLOOKUP(A7,[2]Hoja1!$A$1:$B$120,2,FALSE)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8" spans="1:6" ht="30" x14ac:dyDescent="0.25">
      <c r="A8" s="14">
        <v>18171</v>
      </c>
      <c r="B8" s="8">
        <v>85470369</v>
      </c>
      <c r="C8" s="4" t="s">
        <v>15</v>
      </c>
      <c r="D8" s="11" t="s">
        <v>16</v>
      </c>
      <c r="E8" s="11" t="e">
        <f>VLOOKUP(B8,[1]!TITULADA[[Tipo y número documento]:[Datos de contacto]],4,FALSE)</f>
        <v>#REF!</v>
      </c>
      <c r="F8" s="16" t="str">
        <f>VLOOKUP(A8,[2]Hoja1!$A$1:$B$120,2,FALSE)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9" spans="1:6" ht="30" x14ac:dyDescent="0.25">
      <c r="A9" s="14">
        <v>18179</v>
      </c>
      <c r="B9" s="8">
        <v>57290257</v>
      </c>
      <c r="C9" s="4" t="s">
        <v>17</v>
      </c>
      <c r="D9" s="11" t="s">
        <v>18</v>
      </c>
      <c r="E9" s="11" t="e">
        <f>VLOOKUP(B9,[1]!TITULADA[[Tipo y número documento]:[Datos de contacto]],4,FALSE)</f>
        <v>#REF!</v>
      </c>
      <c r="F9" s="16" t="str">
        <f>VLOOKUP(A9,[2]Hoja1!$A$1:$B$120,2,FALSE)</f>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
    </row>
    <row r="10" spans="1:6" ht="30" x14ac:dyDescent="0.25">
      <c r="A10" s="14">
        <v>18197</v>
      </c>
      <c r="B10" s="8">
        <v>39068943</v>
      </c>
      <c r="C10" s="4" t="s">
        <v>19</v>
      </c>
      <c r="D10" s="11" t="s">
        <v>20</v>
      </c>
      <c r="E10" s="11" t="e">
        <f>VLOOKUP(B10,[1]!TITULADA[[Tipo y número documento]:[Datos de contacto]],4,FALSE)</f>
        <v>#REF!</v>
      </c>
      <c r="F10" s="16" t="str">
        <f>VLOOKUP(A10,[2]Hoja1!$A$1:$B$120,2,FALSE)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11" spans="1:6" x14ac:dyDescent="0.25">
      <c r="A11" s="14">
        <v>18210</v>
      </c>
      <c r="B11" s="8">
        <v>36718933</v>
      </c>
      <c r="C11" s="4" t="s">
        <v>21</v>
      </c>
      <c r="D11" s="11" t="s">
        <v>7</v>
      </c>
      <c r="E11" s="11" t="e">
        <f>VLOOKUP(B11,[1]!TITULADA[[Tipo y número documento]:[Datos de contacto]],4,FALSE)</f>
        <v>#REF!</v>
      </c>
      <c r="F11" s="16" t="str">
        <f>VLOOKUP(A11,[2]Hoja1!$A$1:$B$120,2,FALSE)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12" spans="1:6" ht="30" x14ac:dyDescent="0.25">
      <c r="A12" s="14">
        <v>18250</v>
      </c>
      <c r="B12" s="8">
        <v>72022834</v>
      </c>
      <c r="C12" s="4" t="s">
        <v>22</v>
      </c>
      <c r="D12" s="11" t="s">
        <v>23</v>
      </c>
      <c r="E12" s="11" t="e">
        <f>VLOOKUP(B12,[1]!TITULADA[[Tipo y número documento]:[Datos de contacto]],4,FALSE)</f>
        <v>#REF!</v>
      </c>
      <c r="F12" s="16" t="str">
        <f>VLOOKUP(A12,[2]Hoja1!$A$1:$B$120,2,FALSE)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3" spans="1:6" ht="30" x14ac:dyDescent="0.25">
      <c r="A13" s="14">
        <v>18254</v>
      </c>
      <c r="B13" s="8">
        <v>77188848</v>
      </c>
      <c r="C13" s="4" t="s">
        <v>24</v>
      </c>
      <c r="D13" s="11" t="s">
        <v>23</v>
      </c>
      <c r="E13" s="11" t="e">
        <f>VLOOKUP(B13,[1]!TITULADA[[Tipo y número documento]:[Datos de contacto]],4,FALSE)</f>
        <v>#REF!</v>
      </c>
      <c r="F13" s="16" t="str">
        <f>VLOOKUP(A13,[2]Hoja1!$A$1:$B$120,2,FALSE)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4" spans="1:6" ht="30" x14ac:dyDescent="0.25">
      <c r="A14" s="14">
        <v>18259</v>
      </c>
      <c r="B14" s="8">
        <v>7140514</v>
      </c>
      <c r="C14" s="4" t="s">
        <v>25</v>
      </c>
      <c r="D14" s="11" t="s">
        <v>23</v>
      </c>
      <c r="E14" s="11" t="e">
        <f>VLOOKUP(B14,[1]!TITULADA[[Tipo y número documento]:[Datos de contacto]],4,FALSE)</f>
        <v>#REF!</v>
      </c>
      <c r="F14" s="16" t="str">
        <f>VLOOKUP(A14,[2]Hoja1!$A$1:$B$120,2,FALSE)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5" spans="1:6" ht="30" x14ac:dyDescent="0.25">
      <c r="A15" s="14">
        <v>18262</v>
      </c>
      <c r="B15" s="8">
        <v>1082842984</v>
      </c>
      <c r="C15" s="4" t="s">
        <v>26</v>
      </c>
      <c r="D15" s="11" t="s">
        <v>23</v>
      </c>
      <c r="E15" s="11" t="e">
        <f>VLOOKUP(B15,[1]!TITULADA[[Tipo y número documento]:[Datos de contacto]],4,FALSE)</f>
        <v>#REF!</v>
      </c>
      <c r="F15" s="16" t="str">
        <f>VLOOKUP(A15,[2]Hoja1!$A$1:$B$120,2,FALSE)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6" spans="1:6" ht="30" x14ac:dyDescent="0.25">
      <c r="A16" s="14">
        <v>18270</v>
      </c>
      <c r="B16" s="8">
        <v>36562608</v>
      </c>
      <c r="C16" s="4" t="s">
        <v>27</v>
      </c>
      <c r="D16" s="11" t="s">
        <v>23</v>
      </c>
      <c r="E16" s="11" t="e">
        <f>VLOOKUP(B16,[1]!TITULADA[[Tipo y número documento]:[Datos de contacto]],4,FALSE)</f>
        <v>#REF!</v>
      </c>
      <c r="F16" s="16" t="str">
        <f>VLOOKUP(A16,[2]Hoja1!$A$1:$B$120,2,FALSE)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7" spans="1:7" ht="30" x14ac:dyDescent="0.25">
      <c r="A17" s="14">
        <v>18285</v>
      </c>
      <c r="B17" s="8">
        <v>57428573</v>
      </c>
      <c r="C17" s="4" t="s">
        <v>28</v>
      </c>
      <c r="D17" s="11" t="s">
        <v>29</v>
      </c>
      <c r="E17" s="11" t="e">
        <f>VLOOKUP(B17,[1]!TITULADA[[Tipo y número documento]:[Datos de contacto]],4,FALSE)</f>
        <v>#REF!</v>
      </c>
      <c r="F17" s="16" t="str">
        <f>VLOOKUP(A17,[2]Hoja1!$A$1:$B$120,2,FALSE)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8" spans="1:7" ht="30" x14ac:dyDescent="0.25">
      <c r="A18" s="14">
        <v>18285</v>
      </c>
      <c r="B18" s="8">
        <v>36558665</v>
      </c>
      <c r="C18" s="4" t="s">
        <v>30</v>
      </c>
      <c r="D18" s="11" t="s">
        <v>29</v>
      </c>
      <c r="E18" s="11" t="e">
        <f>VLOOKUP(B18,[1]!TITULADA[[Tipo y número documento]:[Datos de contacto]],4,FALSE)</f>
        <v>#REF!</v>
      </c>
      <c r="F18" s="16" t="str">
        <f>VLOOKUP(A18,[2]Hoja1!$A$1:$B$120,2,FALSE)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9" spans="1:7" x14ac:dyDescent="0.25">
      <c r="A19" s="14">
        <v>18285</v>
      </c>
      <c r="B19" s="8">
        <v>36557586</v>
      </c>
      <c r="C19" s="4" t="s">
        <v>31</v>
      </c>
      <c r="D19" s="11" t="s">
        <v>29</v>
      </c>
      <c r="E19" s="11" t="e">
        <f>VLOOKUP(B19,[1]!TITULADA[[Tipo y número documento]:[Datos de contacto]],4,FALSE)</f>
        <v>#REF!</v>
      </c>
      <c r="F19" s="16" t="str">
        <f>VLOOKUP(A19,[2]Hoja1!$A$1:$B$120,2,FALSE)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0" spans="1:7" ht="30" x14ac:dyDescent="0.25">
      <c r="A20" s="14">
        <v>18285</v>
      </c>
      <c r="B20" s="8">
        <v>36543267</v>
      </c>
      <c r="C20" s="4" t="s">
        <v>32</v>
      </c>
      <c r="D20" s="11" t="s">
        <v>29</v>
      </c>
      <c r="E20" s="11" t="e">
        <f>VLOOKUP(B20,[1]!TITULADA[[Tipo y número documento]:[Datos de contacto]],4,FALSE)</f>
        <v>#REF!</v>
      </c>
      <c r="F20" s="16" t="str">
        <f>VLOOKUP(A20,[2]Hoja1!$A$1:$B$120,2,FALSE)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1" spans="1:7" ht="30" x14ac:dyDescent="0.25">
      <c r="A21" s="14">
        <v>18285</v>
      </c>
      <c r="B21" s="8">
        <v>63340344</v>
      </c>
      <c r="C21" s="4" t="s">
        <v>33</v>
      </c>
      <c r="D21" s="11" t="s">
        <v>29</v>
      </c>
      <c r="E21" s="11" t="e">
        <f>VLOOKUP(B21,[1]!TITULADA[[Tipo y número documento]:[Datos de contacto]],4,FALSE)</f>
        <v>#REF!</v>
      </c>
      <c r="F21" s="16" t="str">
        <f>VLOOKUP(A21,[2]Hoja1!$A$1:$B$120,2,FALSE)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2" spans="1:7" x14ac:dyDescent="0.25">
      <c r="A22" s="14">
        <v>18291</v>
      </c>
      <c r="B22" s="8">
        <v>36558729</v>
      </c>
      <c r="C22" s="4" t="s">
        <v>34</v>
      </c>
      <c r="D22" s="11" t="s">
        <v>35</v>
      </c>
      <c r="E22" s="11" t="e">
        <f>VLOOKUP(B22,[1]!TITULADA[[Tipo y número documento]:[Datos de contacto]],4,FALSE)</f>
        <v>#REF!</v>
      </c>
      <c r="F22" s="16" t="str">
        <f>VLOOKUP(A22,[2]Hoja1!$A$1:$B$120,2,FALSE)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3" spans="1:7" ht="30" x14ac:dyDescent="0.25">
      <c r="A23" s="14">
        <v>18293</v>
      </c>
      <c r="B23" s="8">
        <v>7631820</v>
      </c>
      <c r="C23" s="4" t="s">
        <v>36</v>
      </c>
      <c r="D23" s="11" t="s">
        <v>35</v>
      </c>
      <c r="E23" s="11" t="e">
        <f>VLOOKUP(B23,[1]!TITULADA[[Tipo y número documento]:[Datos de contacto]],4,FALSE)</f>
        <v>#REF!</v>
      </c>
      <c r="F23" s="16" t="str">
        <f>VLOOKUP(A23,[2]Hoja1!$A$1:$B$120,2,FALSE)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23" s="6"/>
    </row>
    <row r="24" spans="1:7" ht="30" x14ac:dyDescent="0.25">
      <c r="A24" s="14">
        <v>18295</v>
      </c>
      <c r="B24" s="8">
        <v>57428475</v>
      </c>
      <c r="C24" s="4" t="s">
        <v>37</v>
      </c>
      <c r="D24" s="11" t="s">
        <v>35</v>
      </c>
      <c r="E24" s="11" t="e">
        <f>VLOOKUP(B24,[1]!TITULADA[[Tipo y número documento]:[Datos de contacto]],4,FALSE)</f>
        <v>#REF!</v>
      </c>
      <c r="F24" s="16" t="str">
        <f>VLOOKUP(A24,[2]Hoja1!$A$1:$B$120,2,FALSE)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5" spans="1:7" x14ac:dyDescent="0.25">
      <c r="A25" s="14">
        <v>18295</v>
      </c>
      <c r="B25" s="8">
        <v>57290185</v>
      </c>
      <c r="C25" s="4" t="s">
        <v>38</v>
      </c>
      <c r="D25" s="11" t="s">
        <v>35</v>
      </c>
      <c r="E25" s="11" t="e">
        <f>VLOOKUP(B25,[1]!TITULADA[[Tipo y número documento]:[Datos de contacto]],4,FALSE)</f>
        <v>#REF!</v>
      </c>
      <c r="F25" s="16" t="str">
        <f>VLOOKUP(A25,[2]Hoja1!$A$1:$B$120,2,FALSE)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6" spans="1:7" ht="30" x14ac:dyDescent="0.25">
      <c r="A26" s="14">
        <v>18299</v>
      </c>
      <c r="B26" s="8">
        <v>36722117</v>
      </c>
      <c r="C26" s="4" t="s">
        <v>39</v>
      </c>
      <c r="D26" s="11" t="s">
        <v>35</v>
      </c>
      <c r="E26" s="11" t="e">
        <f>VLOOKUP(B26,[1]!TITULADA[[Tipo y número documento]:[Datos de contacto]],4,FALSE)</f>
        <v>#REF!</v>
      </c>
      <c r="F26" s="16" t="str">
        <f>VLOOKUP(A26,[2]Hoja1!$A$1:$B$120,2,FALSE)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7" spans="1:7" ht="30" x14ac:dyDescent="0.25">
      <c r="A27" s="14">
        <v>18304</v>
      </c>
      <c r="B27" s="8">
        <v>85370709</v>
      </c>
      <c r="C27" s="4" t="s">
        <v>40</v>
      </c>
      <c r="D27" s="11" t="s">
        <v>35</v>
      </c>
      <c r="E27" s="11" t="e">
        <f>VLOOKUP(B27,[1]!TITULADA[[Tipo y número documento]:[Datos de contacto]],4,FALSE)</f>
        <v>#REF!</v>
      </c>
      <c r="F27" s="16" t="str">
        <f>VLOOKUP(A27,[2]Hoja1!$A$1:$B$120,2,FALSE)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8" spans="1:7" ht="30" x14ac:dyDescent="0.25">
      <c r="A28" s="14">
        <v>18304</v>
      </c>
      <c r="B28" s="8">
        <v>1083465142</v>
      </c>
      <c r="C28" s="4" t="s">
        <v>41</v>
      </c>
      <c r="D28" s="11" t="s">
        <v>35</v>
      </c>
      <c r="E28" s="11" t="e">
        <f>VLOOKUP(B28,[1]!TITULADA[[Tipo y número documento]:[Datos de contacto]],4,FALSE)</f>
        <v>#REF!</v>
      </c>
      <c r="F28" s="16" t="str">
        <f>VLOOKUP(A28,[2]Hoja1!$A$1:$B$120,2,FALSE)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9" spans="1:7" ht="30" x14ac:dyDescent="0.25">
      <c r="A29" s="14">
        <v>18315</v>
      </c>
      <c r="B29" s="8">
        <v>1082912790</v>
      </c>
      <c r="C29" s="4" t="s">
        <v>42</v>
      </c>
      <c r="D29" s="11" t="s">
        <v>43</v>
      </c>
      <c r="E29" s="11" t="e">
        <f>VLOOKUP(B29,[1]!TITULADA[[Tipo y número documento]:[Datos de contacto]],4,FALSE)</f>
        <v>#REF!</v>
      </c>
      <c r="F29" s="16" t="str">
        <f>VLOOKUP(A29,[2]Hoja1!$A$1:$B$120,2,FALSE)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0" spans="1:7" ht="30" x14ac:dyDescent="0.25">
      <c r="A30" s="14">
        <v>18321</v>
      </c>
      <c r="B30" s="8">
        <v>32288095</v>
      </c>
      <c r="C30" s="4" t="s">
        <v>44</v>
      </c>
      <c r="D30" s="11" t="s">
        <v>43</v>
      </c>
      <c r="E30" s="11" t="e">
        <f>VLOOKUP(B30,[1]!TITULADA[[Tipo y número documento]:[Datos de contacto]],4,FALSE)</f>
        <v>#REF!</v>
      </c>
      <c r="F30" s="16" t="str">
        <f>VLOOKUP(A30,[2]Hoja1!$A$1:$B$120,2,FALSE)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1" spans="1:7" x14ac:dyDescent="0.25">
      <c r="A31" s="14">
        <v>18336</v>
      </c>
      <c r="B31" s="8">
        <v>1082868879</v>
      </c>
      <c r="C31" s="4" t="s">
        <v>45</v>
      </c>
      <c r="D31" s="11" t="s">
        <v>14</v>
      </c>
      <c r="E31" s="11" t="e">
        <f>VLOOKUP(B31,[1]!TITULADA[[Tipo y número documento]:[Datos de contacto]],4,FALSE)</f>
        <v>#REF!</v>
      </c>
      <c r="F31" s="16" t="str">
        <f>VLOOKUP(A31,[2]Hoja1!$A$1:$B$120,2,FALSE)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2" spans="1:7" ht="30" x14ac:dyDescent="0.25">
      <c r="A32" s="14">
        <v>18339</v>
      </c>
      <c r="B32" s="8">
        <v>79954583</v>
      </c>
      <c r="C32" s="4" t="s">
        <v>46</v>
      </c>
      <c r="D32" s="11" t="s">
        <v>14</v>
      </c>
      <c r="E32" s="11" t="e">
        <f>VLOOKUP(B32,[1]!TITULADA[[Tipo y número documento]:[Datos de contacto]],4,FALSE)</f>
        <v>#REF!</v>
      </c>
      <c r="F32" s="16" t="str">
        <f>VLOOKUP(A32,[2]Hoja1!$A$1:$B$120,2,FALSE)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3" spans="1:8" ht="30" x14ac:dyDescent="0.25">
      <c r="A33" s="14">
        <v>18349</v>
      </c>
      <c r="B33" s="8">
        <v>1082846730</v>
      </c>
      <c r="C33" s="4" t="s">
        <v>47</v>
      </c>
      <c r="D33" s="11" t="s">
        <v>14</v>
      </c>
      <c r="E33" s="11" t="s">
        <v>48</v>
      </c>
      <c r="F33" s="16" t="str">
        <f>VLOOKUP(A33,[2]Hoja1!$A$1:$B$120,2,FALSE)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4" spans="1:8" ht="30" x14ac:dyDescent="0.25">
      <c r="A34" s="14">
        <v>18349</v>
      </c>
      <c r="B34" s="8">
        <v>36697384</v>
      </c>
      <c r="C34" s="4" t="s">
        <v>49</v>
      </c>
      <c r="D34" s="11" t="s">
        <v>14</v>
      </c>
      <c r="E34" s="11" t="s">
        <v>50</v>
      </c>
      <c r="F34" s="16" t="str">
        <f>VLOOKUP(A34,[2]Hoja1!$A$1:$B$120,2,FALSE)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5" spans="1:8" ht="30" x14ac:dyDescent="0.25">
      <c r="A35" s="14">
        <v>18349</v>
      </c>
      <c r="B35" s="8">
        <v>85470302</v>
      </c>
      <c r="C35" s="4" t="s">
        <v>51</v>
      </c>
      <c r="D35" s="11" t="s">
        <v>14</v>
      </c>
      <c r="E35" s="11" t="s">
        <v>52</v>
      </c>
      <c r="F35" s="16" t="str">
        <f>VLOOKUP(A35,[2]Hoja1!$A$1:$B$120,2,FALSE)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35" s="6">
        <v>18789</v>
      </c>
      <c r="H35" t="s">
        <v>53</v>
      </c>
    </row>
    <row r="36" spans="1:8" ht="30" x14ac:dyDescent="0.25">
      <c r="A36" s="14">
        <v>18369</v>
      </c>
      <c r="B36" s="8">
        <v>26717893</v>
      </c>
      <c r="C36" s="4" t="s">
        <v>54</v>
      </c>
      <c r="D36" s="11" t="s">
        <v>16</v>
      </c>
      <c r="E36" s="11" t="e">
        <f>VLOOKUP(B36,[1]!TITULADA[[Tipo y número documento]:[Datos de contacto]],4,FALSE)</f>
        <v>#REF!</v>
      </c>
      <c r="F36" s="16" t="str">
        <f>VLOOKUP(A36,[2]Hoja1!$A$1:$B$120,2,FALSE)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37" spans="1:8" ht="30" x14ac:dyDescent="0.25">
      <c r="A37" s="14">
        <v>18452</v>
      </c>
      <c r="B37" s="8" t="s">
        <v>55</v>
      </c>
      <c r="C37" s="4" t="s">
        <v>56</v>
      </c>
      <c r="D37" s="11" t="s">
        <v>57</v>
      </c>
      <c r="E37" s="11" t="s">
        <v>58</v>
      </c>
      <c r="F37" s="16" t="str">
        <f>VLOOKUP(A37,[2]Hoja1!$A$1:$B$120,2,FALSE)</f>
        <v>"Requisitos académicos: profesional de enfermeria experiencia laboral: mínimo 24 meses de vinculación laboral en áreas de desempeño con funciones relacionadas con el áreamínimo 6 mese de experiencia pedagógica con adultos"</v>
      </c>
    </row>
    <row r="38" spans="1:8" ht="30" x14ac:dyDescent="0.25">
      <c r="A38" s="14">
        <v>18452</v>
      </c>
      <c r="B38" s="8" t="s">
        <v>59</v>
      </c>
      <c r="C38" s="4" t="s">
        <v>60</v>
      </c>
      <c r="D38" s="11" t="s">
        <v>57</v>
      </c>
      <c r="E38" s="11" t="s">
        <v>61</v>
      </c>
      <c r="F38" s="16" t="str">
        <f>VLOOKUP(A38,[2]Hoja1!$A$1:$B$120,2,FALSE)</f>
        <v>"Requisitos académicos: profesional de enfermeria experiencia laboral: mínimo 24 meses de vinculación laboral en áreas de desempeño con funciones relacionadas con el áreamínimo 6 mese de experiencia pedagógica con adultos"</v>
      </c>
    </row>
    <row r="39" spans="1:8" ht="30" x14ac:dyDescent="0.25">
      <c r="A39" s="14">
        <v>18452</v>
      </c>
      <c r="B39" s="8">
        <v>36719710</v>
      </c>
      <c r="C39" s="4" t="s">
        <v>62</v>
      </c>
      <c r="D39" s="11" t="s">
        <v>57</v>
      </c>
      <c r="E39" s="11" t="e">
        <f>VLOOKUP(B39,[1]!TITULADA[[Tipo y número documento]:[Datos de contacto]],4,FALSE)</f>
        <v>#REF!</v>
      </c>
      <c r="F39" s="16" t="str">
        <f>VLOOKUP(A39,[2]Hoja1!$A$1:$B$120,2,FALSE)</f>
        <v>"Requisitos académicos: profesional de enfermeria experiencia laboral: mínimo 24 meses de vinculación laboral en áreas de desempeño con funciones relacionadas con el áreamínimo 6 mese de experiencia pedagógica con adultos"</v>
      </c>
    </row>
    <row r="40" spans="1:8" ht="30" x14ac:dyDescent="0.25">
      <c r="A40" s="14">
        <v>18473</v>
      </c>
      <c r="B40" s="8">
        <v>1015408211</v>
      </c>
      <c r="C40" s="4" t="s">
        <v>63</v>
      </c>
      <c r="D40" s="11" t="s">
        <v>20</v>
      </c>
      <c r="E40" s="11" t="e">
        <f>VLOOKUP(B40,[1]!TITULADA[[Tipo y número documento]:[Datos de contacto]],4,FALSE)</f>
        <v>#REF!</v>
      </c>
      <c r="F40" s="16" t="str">
        <f>VLOOKUP(A40,[2]Hoja1!$A$1:$B$120,2,FALSE)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41" spans="1:8" ht="30" x14ac:dyDescent="0.25">
      <c r="A41" s="14">
        <v>18481</v>
      </c>
      <c r="B41" s="8">
        <v>72154804</v>
      </c>
      <c r="C41" s="4" t="s">
        <v>64</v>
      </c>
      <c r="D41" s="11" t="s">
        <v>65</v>
      </c>
      <c r="E41" s="11" t="e">
        <f>VLOOKUP(B41,[1]!TITULADA[[Tipo y número documento]:[Datos de contacto]],4,FALSE)</f>
        <v>#REF!</v>
      </c>
      <c r="F41" s="16" t="str">
        <f>VLOOKUP(A41,[2]Hoja1!$A$1:$B$120,2,FALSE)</f>
        <v>Requisitos academicos: Requisitos Acadèmicosingeniero Industrial, Administradores De Empresas Y Ciencias Afines Experiencia Laboral Experiencia Laboral Y/O EspecializaciònMínima De 2 Años En Áreas Comerciales Y De Servicio Al Cliente</v>
      </c>
    </row>
    <row r="42" spans="1:8" ht="30" x14ac:dyDescent="0.25">
      <c r="A42" s="14">
        <v>18481</v>
      </c>
      <c r="B42" s="8">
        <v>7634237</v>
      </c>
      <c r="C42" s="4" t="s">
        <v>66</v>
      </c>
      <c r="D42" s="11" t="s">
        <v>65</v>
      </c>
      <c r="E42" s="11" t="e">
        <f>VLOOKUP(B42,[1]!TITULADA[[Tipo y número documento]:[Datos de contacto]],4,FALSE)</f>
        <v>#REF!</v>
      </c>
      <c r="F42" s="16" t="str">
        <f>VLOOKUP(A42,[2]Hoja1!$A$1:$B$120,2,FALSE)</f>
        <v>Requisitos academicos: Requisitos Acadèmicosingeniero Industrial, Administradores De Empresas Y Ciencias Afines Experiencia Laboral Experiencia Laboral Y/O EspecializaciònMínima De 2 Años En Áreas Comerciales Y De Servicio Al Cliente</v>
      </c>
    </row>
    <row r="43" spans="1:8" ht="30" x14ac:dyDescent="0.25">
      <c r="A43" s="14">
        <v>18481</v>
      </c>
      <c r="B43" s="8">
        <v>85154495</v>
      </c>
      <c r="C43" s="4" t="s">
        <v>67</v>
      </c>
      <c r="D43" s="11" t="s">
        <v>65</v>
      </c>
      <c r="E43" s="11" t="e">
        <f>VLOOKUP(B43,[1]!TITULADA[[Tipo y número documento]:[Datos de contacto]],4,FALSE)</f>
        <v>#REF!</v>
      </c>
      <c r="F43" s="16" t="str">
        <f>VLOOKUP(A43,[2]Hoja1!$A$1:$B$120,2,FALSE)</f>
        <v>Requisitos academicos: Requisitos Acadèmicosingeniero Industrial, Administradores De Empresas Y Ciencias Afines Experiencia Laboral Experiencia Laboral Y/O EspecializaciònMínima De 2 Años En Áreas Comerciales Y De Servicio Al Cliente</v>
      </c>
    </row>
    <row r="44" spans="1:8" x14ac:dyDescent="0.25">
      <c r="A44" s="14">
        <v>18486</v>
      </c>
      <c r="B44" s="8">
        <v>85470352</v>
      </c>
      <c r="C44" s="4" t="s">
        <v>68</v>
      </c>
      <c r="D44" s="11" t="s">
        <v>14</v>
      </c>
      <c r="E44" s="11" t="e">
        <f>VLOOKUP(B44,[1]!TITULADA[[Tipo y número documento]:[Datos de contacto]],4,FALSE)</f>
        <v>#REF!</v>
      </c>
      <c r="F44" s="16" t="str">
        <f>VLOOKUP(A44,[2]Hoja1!$A$1:$B$120,2,FALSE)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44" s="6"/>
    </row>
    <row r="45" spans="1:8" ht="30" x14ac:dyDescent="0.25">
      <c r="A45" s="14">
        <v>18486</v>
      </c>
      <c r="B45" s="8">
        <v>1221967185</v>
      </c>
      <c r="C45" s="4" t="s">
        <v>69</v>
      </c>
      <c r="D45" s="11" t="s">
        <v>14</v>
      </c>
      <c r="E45" s="11" t="e">
        <f>VLOOKUP(B45,[1]!TITULADA[[Tipo y número documento]:[Datos de contacto]],4,FALSE)</f>
        <v>#REF!</v>
      </c>
      <c r="F45" s="16" t="str">
        <f>VLOOKUP(A45,[2]Hoja1!$A$1:$B$120,2,FALSE)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46" spans="1:8" ht="30" x14ac:dyDescent="0.25">
      <c r="A46" s="14">
        <v>18498</v>
      </c>
      <c r="B46" s="8">
        <v>13844864</v>
      </c>
      <c r="C46" s="4" t="s">
        <v>70</v>
      </c>
      <c r="D46" s="11" t="s">
        <v>71</v>
      </c>
      <c r="E46" s="11" t="e">
        <f>VLOOKUP(B46,[1]!TITULADA[[Tipo y número documento]:[Datos de contacto]],4,FALSE)</f>
        <v>#REF!</v>
      </c>
      <c r="F46" s="16" t="str">
        <f>VLOOKUP(A46,[2]Hoja1!$A$1:$B$120,2,FALSE)</f>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
    </row>
    <row r="47" spans="1:8" x14ac:dyDescent="0.25">
      <c r="A47" s="14">
        <v>18508</v>
      </c>
      <c r="B47" s="8">
        <v>9237711</v>
      </c>
      <c r="C47" s="4" t="s">
        <v>72</v>
      </c>
      <c r="D47" s="11" t="s">
        <v>65</v>
      </c>
      <c r="E47" s="11" t="e">
        <f>VLOOKUP(B47,[1]!TITULADA[[Tipo y número documento]:[Datos de contacto]],4,FALSE)</f>
        <v>#REF!</v>
      </c>
      <c r="F47" s="16" t="str">
        <f>VLOOKUP(A47,[2]Hoja1!$A$1:$B$120,2,FALSE)</f>
        <v>Requisitos academicos: Requisitos Acadèmicosingeniero Industrial, Administradores De Empresas Y Ciencias Afines Experiencia Laboral Experiencia Laboral Y/O EspecializaciònMínima De 2 Años En Áreas Comerciales Y De Servicio Al Cliente</v>
      </c>
    </row>
    <row r="48" spans="1:8" ht="30" x14ac:dyDescent="0.25">
      <c r="A48" s="14">
        <v>18508</v>
      </c>
      <c r="B48" s="8">
        <v>36695403</v>
      </c>
      <c r="C48" s="4" t="s">
        <v>73</v>
      </c>
      <c r="D48" s="11" t="s">
        <v>65</v>
      </c>
      <c r="E48" s="11" t="e">
        <f>VLOOKUP(B48,[1]!TITULADA[[Tipo y número documento]:[Datos de contacto]],4,FALSE)</f>
        <v>#REF!</v>
      </c>
      <c r="F48" s="16" t="str">
        <f>VLOOKUP(A48,[2]Hoja1!$A$1:$B$120,2,FALSE)</f>
        <v>Requisitos academicos: Requisitos Acadèmicosingeniero Industrial, Administradores De Empresas Y Ciencias Afines Experiencia Laboral Experiencia Laboral Y/O EspecializaciònMínima De 2 Años En Áreas Comerciales Y De Servicio Al Cliente</v>
      </c>
      <c r="G48" s="6">
        <v>18766</v>
      </c>
    </row>
    <row r="49" spans="1:7" ht="30" x14ac:dyDescent="0.25">
      <c r="A49" s="14">
        <v>18508</v>
      </c>
      <c r="B49" s="8">
        <v>30327235</v>
      </c>
      <c r="C49" s="4" t="s">
        <v>74</v>
      </c>
      <c r="D49" s="11" t="s">
        <v>65</v>
      </c>
      <c r="E49" s="11" t="e">
        <f>VLOOKUP(B49,[1]!TITULADA[[Tipo y número documento]:[Datos de contacto]],4,FALSE)</f>
        <v>#REF!</v>
      </c>
      <c r="F49" s="16" t="str">
        <f>VLOOKUP(A49,[2]Hoja1!$A$1:$B$120,2,FALSE)</f>
        <v>Requisitos academicos: Requisitos Acadèmicosingeniero Industrial, Administradores De Empresas Y Ciencias Afines Experiencia Laboral Experiencia Laboral Y/O EspecializaciònMínima De 2 Años En Áreas Comerciales Y De Servicio Al Cliente</v>
      </c>
    </row>
    <row r="50" spans="1:7" ht="30" x14ac:dyDescent="0.25">
      <c r="A50" s="14">
        <v>18515</v>
      </c>
      <c r="B50" s="8">
        <v>39383588</v>
      </c>
      <c r="C50" s="4" t="s">
        <v>75</v>
      </c>
      <c r="D50" s="11" t="s">
        <v>10</v>
      </c>
      <c r="E50" s="11" t="e">
        <f>VLOOKUP(B50,[1]!TITULADA[[Tipo y número documento]:[Datos de contacto]],4,FALSE)</f>
        <v>#REF!</v>
      </c>
      <c r="F50" s="16" t="str">
        <f>VLOOKUP(A50,[2]Hoja1!$A$1:$B$120,2,FALSE)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1" spans="1:7" x14ac:dyDescent="0.25">
      <c r="A51" s="14">
        <v>18515</v>
      </c>
      <c r="B51" s="8">
        <v>52816047</v>
      </c>
      <c r="C51" s="4" t="s">
        <v>76</v>
      </c>
      <c r="D51" s="11" t="s">
        <v>10</v>
      </c>
      <c r="E51" s="11" t="e">
        <f>VLOOKUP(B51,[1]!TITULADA[[Tipo y número documento]:[Datos de contacto]],4,FALSE)</f>
        <v>#REF!</v>
      </c>
      <c r="F51" s="16" t="str">
        <f>VLOOKUP(A51,[2]Hoja1!$A$1:$B$120,2,FALSE)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2" spans="1:7" ht="30" x14ac:dyDescent="0.25">
      <c r="A52" s="14">
        <v>18525</v>
      </c>
      <c r="B52" s="8">
        <v>85471803</v>
      </c>
      <c r="C52" s="4" t="s">
        <v>77</v>
      </c>
      <c r="D52" s="11" t="s">
        <v>78</v>
      </c>
      <c r="E52" s="11" t="e">
        <f>VLOOKUP(B52,[1]!TITULADA[[Tipo y número documento]:[Datos de contacto]],4,FALSE)</f>
        <v>#REF!</v>
      </c>
      <c r="F52" s="16" t="str">
        <f>VLOOKUP(A52,[2]Hoja1!$A$1:$B$120,2,FALSE)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53" spans="1:7" ht="30" x14ac:dyDescent="0.25">
      <c r="A53" s="14">
        <v>18527</v>
      </c>
      <c r="B53" s="8">
        <v>4979820</v>
      </c>
      <c r="C53" s="4" t="s">
        <v>79</v>
      </c>
      <c r="D53" s="11" t="s">
        <v>80</v>
      </c>
      <c r="E53" s="11" t="e">
        <f>VLOOKUP(B53,[1]!TITULADA[[Tipo y número documento]:[Datos de contacto]],4,FALSE)</f>
        <v>#REF!</v>
      </c>
      <c r="F53" s="16" t="str">
        <f>VLOOKUP(A53,[2]Hoja1!$A$1:$B$120,2,FALSE)</f>
        <v>"Requisitos académicos: profesional de enfermeria experiencia laboral: mínimo 24 meses de vinculación laboral en áreas de desempeño con funciones relacionadas con el áreamínimo 6 mese de experiencia pedagógica con adultos"</v>
      </c>
    </row>
    <row r="54" spans="1:7" ht="30" x14ac:dyDescent="0.25">
      <c r="A54" s="14">
        <v>18548</v>
      </c>
      <c r="B54" s="8">
        <v>55302878</v>
      </c>
      <c r="C54" s="4" t="s">
        <v>81</v>
      </c>
      <c r="D54" s="11" t="s">
        <v>10</v>
      </c>
      <c r="E54" s="11" t="e">
        <f>VLOOKUP(B54,[1]!TITULADA[[Tipo y número documento]:[Datos de contacto]],4,FALSE)</f>
        <v>#REF!</v>
      </c>
      <c r="F54" s="16" t="str">
        <f>VLOOKUP(A54,[2]Hoja1!$A$1:$B$120,2,FALSE)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5" spans="1:7" ht="30" x14ac:dyDescent="0.25">
      <c r="A55" s="14">
        <v>18560</v>
      </c>
      <c r="B55" s="8">
        <v>1082971348</v>
      </c>
      <c r="C55" s="4" t="s">
        <v>82</v>
      </c>
      <c r="D55" s="11" t="s">
        <v>83</v>
      </c>
      <c r="E55" s="11" t="e">
        <f>VLOOKUP(B55,[1]!TITULADA[[Tipo y número documento]:[Datos de contacto]],4,FALSE)</f>
        <v>#REF!</v>
      </c>
      <c r="F55" s="16" t="str">
        <f>VLOOKUP(A55,[2]Hoja1!$A$1:$B$120,2,FALSE)</f>
        <v>"Requisitos académicos: profesional de enfermeria experiencia laboral: mínimo 24 meses de vinculación laboral en áreas de desempeño con funciones relacionadas con el áreamínimo 6 mese de experiencia pedagógica con adultos"</v>
      </c>
    </row>
    <row r="56" spans="1:7" ht="30" x14ac:dyDescent="0.25">
      <c r="A56" s="14">
        <v>18560</v>
      </c>
      <c r="B56" s="8">
        <v>36695246</v>
      </c>
      <c r="C56" s="4" t="s">
        <v>84</v>
      </c>
      <c r="D56" s="11" t="s">
        <v>83</v>
      </c>
      <c r="E56" s="11" t="e">
        <f>VLOOKUP(B56,[1]!TITULADA[[Tipo y número documento]:[Datos de contacto]],4,FALSE)</f>
        <v>#REF!</v>
      </c>
      <c r="F56" s="16" t="str">
        <f>VLOOKUP(A56,[2]Hoja1!$A$1:$B$120,2,FALSE)</f>
        <v>"Requisitos académicos: profesional de enfermeria experiencia laboral: mínimo 24 meses de vinculación laboral en áreas de desempeño con funciones relacionadas con el áreamínimo 6 mese de experiencia pedagógica con adultos"</v>
      </c>
    </row>
    <row r="57" spans="1:7" ht="30" x14ac:dyDescent="0.25">
      <c r="A57" s="14">
        <v>18560</v>
      </c>
      <c r="B57" s="8">
        <v>26719689</v>
      </c>
      <c r="C57" s="4" t="s">
        <v>85</v>
      </c>
      <c r="D57" s="11" t="s">
        <v>83</v>
      </c>
      <c r="E57" s="11" t="e">
        <f>VLOOKUP(B57,[1]!TITULADA[[Tipo y número documento]:[Datos de contacto]],4,FALSE)</f>
        <v>#REF!</v>
      </c>
      <c r="F57" s="16" t="str">
        <f>VLOOKUP(A57,[2]Hoja1!$A$1:$B$120,2,FALSE)</f>
        <v>"Requisitos académicos: profesional de enfermeria experiencia laboral: mínimo 24 meses de vinculación laboral en áreas de desempeño con funciones relacionadas con el áreamínimo 6 mese de experiencia pedagógica con adultos"</v>
      </c>
    </row>
    <row r="58" spans="1:7" ht="30" x14ac:dyDescent="0.25">
      <c r="A58" s="14">
        <v>18560</v>
      </c>
      <c r="B58" s="8">
        <v>52930530</v>
      </c>
      <c r="C58" s="4" t="s">
        <v>86</v>
      </c>
      <c r="D58" s="11" t="s">
        <v>83</v>
      </c>
      <c r="E58" s="11" t="e">
        <f>VLOOKUP(B58,[1]!TITULADA[[Tipo y número documento]:[Datos de contacto]],4,FALSE)</f>
        <v>#REF!</v>
      </c>
      <c r="F58" s="16" t="str">
        <f>VLOOKUP(A58,[2]Hoja1!$A$1:$B$120,2,FALSE)</f>
        <v>"Requisitos académicos: profesional de enfermeria experiencia laboral: mínimo 24 meses de vinculación laboral en áreas de desempeño con funciones relacionadas con el áreamínimo 6 mese de experiencia pedagógica con adultos"</v>
      </c>
    </row>
    <row r="59" spans="1:7" ht="30" x14ac:dyDescent="0.25">
      <c r="A59" s="14">
        <v>18564</v>
      </c>
      <c r="B59" s="8">
        <v>85448047</v>
      </c>
      <c r="C59" s="4" t="s">
        <v>87</v>
      </c>
      <c r="D59" s="11" t="s">
        <v>16</v>
      </c>
      <c r="E59" s="11" t="e">
        <f>VLOOKUP(B59,[1]!TITULADA[[Tipo y número documento]:[Datos de contacto]],4,FALSE)</f>
        <v>#REF!</v>
      </c>
      <c r="F59" s="16" t="str">
        <f>VLOOKUP(A59,[2]Hoja1!$A$1:$B$120,2,FALSE)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0" spans="1:7" ht="30" x14ac:dyDescent="0.25">
      <c r="A60" s="14">
        <v>18572</v>
      </c>
      <c r="B60" s="8">
        <v>85475388</v>
      </c>
      <c r="C60" s="4" t="s">
        <v>88</v>
      </c>
      <c r="D60" s="11" t="s">
        <v>23</v>
      </c>
      <c r="E60" s="11" t="e">
        <f>VLOOKUP(B60,[1]!TITULADA[[Tipo y número documento]:[Datos de contacto]],4,FALSE)</f>
        <v>#REF!</v>
      </c>
      <c r="F60" s="16" t="str">
        <f>VLOOKUP(A60,[2]Hoja1!$A$1:$B$120,2,FALSE)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1" spans="1:7" x14ac:dyDescent="0.25">
      <c r="A61" s="14">
        <v>18576</v>
      </c>
      <c r="B61" s="8">
        <v>4979192</v>
      </c>
      <c r="C61" s="4" t="s">
        <v>89</v>
      </c>
      <c r="D61" s="11" t="s">
        <v>16</v>
      </c>
      <c r="E61" s="11" t="e">
        <f>VLOOKUP(B61,[1]!TITULADA[[Tipo y número documento]:[Datos de contacto]],4,FALSE)</f>
        <v>#REF!</v>
      </c>
      <c r="F61" s="16" t="str">
        <f>VLOOKUP(A61,[2]Hoja1!$A$1:$B$120,2,FALSE)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2" spans="1:7" x14ac:dyDescent="0.25">
      <c r="A62" s="14">
        <v>18579</v>
      </c>
      <c r="B62" s="8">
        <v>1082953983</v>
      </c>
      <c r="C62" s="4" t="s">
        <v>90</v>
      </c>
      <c r="D62" s="11" t="s">
        <v>91</v>
      </c>
      <c r="E62" s="11" t="e">
        <f>VLOOKUP(B62,[1]!TITULADA[[Tipo y número documento]:[Datos de contacto]],4,FALSE)</f>
        <v>#REF!</v>
      </c>
      <c r="F62" s="16" t="str">
        <f>VLOOKUP(A62,[2]Hoja1!$A$1:$B$120,2,FALSE)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63" spans="1:7" ht="30" x14ac:dyDescent="0.25">
      <c r="A63" s="14">
        <v>18596</v>
      </c>
      <c r="B63" s="8">
        <v>1082861549</v>
      </c>
      <c r="C63" s="4" t="s">
        <v>92</v>
      </c>
      <c r="D63" s="11" t="s">
        <v>16</v>
      </c>
      <c r="E63" s="11" t="e">
        <f>VLOOKUP(B63,[1]!TITULADA[[Tipo y número documento]:[Datos de contacto]],4,FALSE)</f>
        <v>#REF!</v>
      </c>
      <c r="F63" s="16" t="str">
        <f>VLOOKUP(A63,[2]Hoja1!$A$1:$B$120,2,FALSE)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4" spans="1:7" ht="30" x14ac:dyDescent="0.25">
      <c r="A64" s="14">
        <v>18605</v>
      </c>
      <c r="B64" s="8">
        <v>1081909936</v>
      </c>
      <c r="C64" s="4" t="s">
        <v>93</v>
      </c>
      <c r="D64" s="11" t="s">
        <v>35</v>
      </c>
      <c r="E64" s="11" t="e">
        <f>VLOOKUP(B64,[1]!TITULADA[[Tipo y número documento]:[Datos de contacto]],4,FALSE)</f>
        <v>#REF!</v>
      </c>
      <c r="F64" s="16" t="str">
        <f>VLOOKUP(A64,[2]Hoja1!$A$1:$B$120,2,FALSE)</f>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
      <c r="G64" s="6"/>
    </row>
    <row r="65" spans="1:6" ht="30" x14ac:dyDescent="0.25">
      <c r="A65" s="14">
        <v>18618</v>
      </c>
      <c r="B65" s="8">
        <v>7140747</v>
      </c>
      <c r="C65" s="4" t="s">
        <v>94</v>
      </c>
      <c r="D65" s="11" t="s">
        <v>95</v>
      </c>
      <c r="E65" s="11" t="e">
        <f>VLOOKUP(B65,[1]!TITULADA[[Tipo y número documento]:[Datos de contacto]],4,FALSE)</f>
        <v>#REF!</v>
      </c>
      <c r="F65" s="16" t="str">
        <f>VLOOKUP(A65,[2]Hoja1!$A$1:$B$120,2,FALSE)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66" spans="1:6" x14ac:dyDescent="0.25">
      <c r="A66" s="14">
        <v>18623</v>
      </c>
      <c r="B66" s="8">
        <v>57440783</v>
      </c>
      <c r="C66" s="4" t="s">
        <v>96</v>
      </c>
      <c r="D66" s="11" t="s">
        <v>35</v>
      </c>
      <c r="E66" s="11" t="e">
        <f>VLOOKUP(B66,[1]!TITULADA[[Tipo y número documento]:[Datos de contacto]],4,FALSE)</f>
        <v>#REF!</v>
      </c>
      <c r="F66" s="16" t="str">
        <f>VLOOKUP(A66,[2]Hoja1!$A$1:$B$120,2,FALSE)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67" spans="1:6" ht="30" x14ac:dyDescent="0.25">
      <c r="A67" s="14">
        <v>18626</v>
      </c>
      <c r="B67" s="8">
        <v>91242961</v>
      </c>
      <c r="C67" s="4" t="s">
        <v>97</v>
      </c>
      <c r="D67" s="11" t="s">
        <v>23</v>
      </c>
      <c r="E67" s="11" t="e">
        <f>VLOOKUP(B67,[1]!TITULADA[[Tipo y número documento]:[Datos de contacto]],4,FALSE)</f>
        <v>#REF!</v>
      </c>
      <c r="F67" s="16" t="str">
        <f>VLOOKUP(A67,[2]Hoja1!$A$1:$B$120,2,FALSE)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8" spans="1:6" x14ac:dyDescent="0.25">
      <c r="A68" s="14">
        <v>18644</v>
      </c>
      <c r="B68" s="8">
        <v>36552142</v>
      </c>
      <c r="C68" s="4" t="s">
        <v>98</v>
      </c>
      <c r="D68" s="11" t="s">
        <v>99</v>
      </c>
      <c r="E68" s="11" t="e">
        <f>VLOOKUP(B68,[1]!TITULADA[[Tipo y número documento]:[Datos de contacto]],4,FALSE)</f>
        <v>#REF!</v>
      </c>
      <c r="F68" s="16" t="e">
        <f>VLOOKUP(A68,[2]Hoja1!$A$1:$B$120,2,FALSE)</f>
        <v>#N/A</v>
      </c>
    </row>
    <row r="69" spans="1:6" ht="30" x14ac:dyDescent="0.25">
      <c r="A69" s="14">
        <v>18650</v>
      </c>
      <c r="B69" s="8">
        <v>57106654</v>
      </c>
      <c r="C69" s="4" t="s">
        <v>100</v>
      </c>
      <c r="D69" s="11" t="s">
        <v>23</v>
      </c>
      <c r="E69" s="11" t="e">
        <f>VLOOKUP(B69,[1]!TITULADA[[Tipo y número documento]:[Datos de contacto]],4,FALSE)</f>
        <v>#REF!</v>
      </c>
      <c r="F69" s="16" t="str">
        <f>VLOOKUP(A69,[2]Hoja1!$A$1:$B$120,2,FALSE)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70" spans="1:6" ht="30" x14ac:dyDescent="0.25">
      <c r="A70" s="14">
        <v>18680</v>
      </c>
      <c r="B70" s="8">
        <v>7600897</v>
      </c>
      <c r="C70" s="4" t="s">
        <v>101</v>
      </c>
      <c r="D70" s="11" t="s">
        <v>95</v>
      </c>
      <c r="E70" s="11" t="e">
        <f>VLOOKUP(B70,[1]!TITULADA[[Tipo y número documento]:[Datos de contacto]],4,FALSE)</f>
        <v>#REF!</v>
      </c>
      <c r="F70" s="16" t="str">
        <f>VLOOKUP(A70,[2]Hoja1!$A$1:$B$120,2,FALSE)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71" spans="1:6" x14ac:dyDescent="0.25">
      <c r="A71" s="14">
        <v>18688</v>
      </c>
      <c r="B71" s="8">
        <v>7143106</v>
      </c>
      <c r="C71" s="4" t="s">
        <v>102</v>
      </c>
      <c r="D71" s="11" t="s">
        <v>91</v>
      </c>
      <c r="E71" s="11" t="e">
        <f>VLOOKUP(B71,[1]!TITULADA[[Tipo y número documento]:[Datos de contacto]],4,FALSE)</f>
        <v>#REF!</v>
      </c>
      <c r="F71" s="16" t="str">
        <f>VLOOKUP(A71,[2]Hoja1!$A$1:$B$120,2,FALSE)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72" spans="1:6" ht="30" x14ac:dyDescent="0.25">
      <c r="A72" s="14">
        <v>18697</v>
      </c>
      <c r="B72" s="8">
        <v>57440330</v>
      </c>
      <c r="C72" s="4" t="s">
        <v>103</v>
      </c>
      <c r="D72" s="11" t="s">
        <v>35</v>
      </c>
      <c r="E72" s="11" t="e">
        <f>VLOOKUP(B72,[1]!TITULADA[[Tipo y número documento]:[Datos de contacto]],4,FALSE)</f>
        <v>#REF!</v>
      </c>
      <c r="F72" s="16" t="str">
        <f>VLOOKUP(A72,[2]Hoja1!$A$1:$B$120,2,FALSE)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73" spans="1:6" ht="30" x14ac:dyDescent="0.25">
      <c r="A73" s="14">
        <v>18743</v>
      </c>
      <c r="B73" s="8">
        <v>12559688</v>
      </c>
      <c r="C73" s="4" t="s">
        <v>104</v>
      </c>
      <c r="D73" s="11" t="s">
        <v>105</v>
      </c>
      <c r="E73" s="11" t="e">
        <f>VLOOKUP(B73,[1]!TITULADA[[Tipo y número documento]:[Datos de contacto]],4,FALSE)</f>
        <v>#REF!</v>
      </c>
      <c r="F73" s="16" t="str">
        <f>VLOOKUP(A73,[2]Hoja1!$A$1:$B$120,2,FALSE)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74" spans="1:6" ht="30" x14ac:dyDescent="0.25">
      <c r="A74" s="14">
        <v>18773</v>
      </c>
      <c r="B74" s="8">
        <v>37277630</v>
      </c>
      <c r="C74" s="4" t="s">
        <v>106</v>
      </c>
      <c r="D74" s="11" t="s">
        <v>107</v>
      </c>
      <c r="E74" s="11" t="e">
        <f>VLOOKUP(B74,[1]!TITULADA[[Tipo y número documento]:[Datos de contacto]],4,FALSE)</f>
        <v>#REF!</v>
      </c>
      <c r="F74" s="16" t="str">
        <f>VLOOKUP(A74,[2]Hoja1!$A$1:$B$120,2,FALSE)</f>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75" spans="1:6" x14ac:dyDescent="0.25">
      <c r="A75" s="14">
        <v>18776</v>
      </c>
      <c r="B75" s="8">
        <v>7142361</v>
      </c>
      <c r="C75" s="4" t="s">
        <v>108</v>
      </c>
      <c r="D75" s="11" t="s">
        <v>109</v>
      </c>
      <c r="E75" s="11" t="e">
        <f>VLOOKUP(B75,[1]!TITULADA[[Tipo y número documento]:[Datos de contacto]],4,FALSE)</f>
        <v>#REF!</v>
      </c>
      <c r="F75" s="16" t="str">
        <f>VLOOKUP(A75,[2]Hoja1!$A$1:$B$120,2,FALSE)</f>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
    </row>
    <row r="76" spans="1:6" ht="30" x14ac:dyDescent="0.25">
      <c r="A76" s="14">
        <v>18785</v>
      </c>
      <c r="B76" s="8">
        <v>19769302</v>
      </c>
      <c r="C76" s="4" t="s">
        <v>110</v>
      </c>
      <c r="D76" s="11" t="s">
        <v>111</v>
      </c>
      <c r="E76" s="11" t="e">
        <f>VLOOKUP(B76,[1]!TITULADA[[Tipo y número documento]:[Datos de contacto]],4,FALSE)</f>
        <v>#REF!</v>
      </c>
      <c r="F76" s="16" t="str">
        <f>VLOOKUP(A76,[2]Hoja1!$A$1:$B$120,2,FALSE)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77" spans="1:6" ht="30" x14ac:dyDescent="0.25">
      <c r="A77" s="14">
        <v>18824</v>
      </c>
      <c r="B77" s="8">
        <v>57444633</v>
      </c>
      <c r="C77" s="4" t="s">
        <v>112</v>
      </c>
      <c r="D77" s="11" t="s">
        <v>113</v>
      </c>
      <c r="E77" s="11" t="e">
        <f>VLOOKUP(B77,[1]!TITULADA[[Tipo y número documento]:[Datos de contacto]],4,FALSE)</f>
        <v>#REF!</v>
      </c>
      <c r="F77" s="16" t="str">
        <f>VLOOKUP(A77,[2]Hoja1!$A$1:$B$120,2,FALSE)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78" spans="1:6" x14ac:dyDescent="0.25">
      <c r="A78" s="14">
        <v>18827</v>
      </c>
      <c r="B78" s="8">
        <v>85473787</v>
      </c>
      <c r="C78" s="4" t="s">
        <v>114</v>
      </c>
      <c r="D78" s="11" t="s">
        <v>115</v>
      </c>
      <c r="E78" s="11" t="e">
        <f>VLOOKUP(B78,[1]!TITULADA[[Tipo y número documento]:[Datos de contacto]],4,FALSE)</f>
        <v>#REF!</v>
      </c>
      <c r="F78" s="16" t="str">
        <f>VLOOKUP(A78,[2]Hoja1!$A$1:$B$120,2,FALSE)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79" spans="1:6" x14ac:dyDescent="0.25">
      <c r="A79" s="14">
        <v>18827</v>
      </c>
      <c r="B79" s="8">
        <v>85475638</v>
      </c>
      <c r="C79" s="4" t="s">
        <v>116</v>
      </c>
      <c r="D79" s="11" t="s">
        <v>115</v>
      </c>
      <c r="E79" s="11" t="e">
        <f>VLOOKUP(B79,[1]!TITULADA[[Tipo y número documento]:[Datos de contacto]],4,FALSE)</f>
        <v>#REF!</v>
      </c>
      <c r="F79" s="16" t="str">
        <f>VLOOKUP(A79,[2]Hoja1!$A$1:$B$120,2,FALSE)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80" spans="1:6" ht="30" x14ac:dyDescent="0.25">
      <c r="A80" s="14">
        <v>18832</v>
      </c>
      <c r="B80" s="8">
        <v>57296646</v>
      </c>
      <c r="C80" s="4" t="s">
        <v>117</v>
      </c>
      <c r="D80" s="11" t="s">
        <v>118</v>
      </c>
      <c r="E80" s="11" t="e">
        <f>VLOOKUP(B80,[1]!TITULADA[[Tipo y número documento]:[Datos de contacto]],4,FALSE)</f>
        <v>#REF!</v>
      </c>
      <c r="F80" s="16" t="str">
        <f>VLOOKUP(A80,[2]Hoja1!$A$1:$B$120,2,FALSE)</f>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
    </row>
    <row r="81" spans="1:8" ht="30" x14ac:dyDescent="0.25">
      <c r="A81" s="14">
        <v>18834</v>
      </c>
      <c r="B81" s="8">
        <v>7634823</v>
      </c>
      <c r="C81" s="4" t="s">
        <v>119</v>
      </c>
      <c r="D81" s="11" t="s">
        <v>111</v>
      </c>
      <c r="E81" s="11" t="e">
        <f>VLOOKUP(B81,[1]!TITULADA[[Tipo y número documento]:[Datos de contacto]],4,FALSE)</f>
        <v>#REF!</v>
      </c>
      <c r="F81" s="16" t="str">
        <f>VLOOKUP(A81,[2]Hoja1!$A$1:$B$120,2,FALSE)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2" spans="1:8" x14ac:dyDescent="0.25">
      <c r="A82" s="14">
        <v>18834</v>
      </c>
      <c r="B82" s="8">
        <v>72189494</v>
      </c>
      <c r="C82" s="4" t="s">
        <v>120</v>
      </c>
      <c r="D82" s="11" t="s">
        <v>111</v>
      </c>
      <c r="E82" s="11" t="e">
        <f>VLOOKUP(B82,[1]!TITULADA[[Tipo y número documento]:[Datos de contacto]],4,FALSE)</f>
        <v>#REF!</v>
      </c>
      <c r="F82" s="16" t="str">
        <f>VLOOKUP(A82,[2]Hoja1!$A$1:$B$120,2,FALSE)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3" spans="1:8" x14ac:dyDescent="0.25">
      <c r="A83" s="14">
        <v>18834</v>
      </c>
      <c r="B83" s="8">
        <v>79570961</v>
      </c>
      <c r="C83" s="4" t="s">
        <v>121</v>
      </c>
      <c r="D83" s="11" t="s">
        <v>111</v>
      </c>
      <c r="E83" s="11" t="e">
        <f>VLOOKUP(B83,[1]!TITULADA[[Tipo y número documento]:[Datos de contacto]],4,FALSE)</f>
        <v>#REF!</v>
      </c>
      <c r="F83" s="16" t="str">
        <f>VLOOKUP(A83,[2]Hoja1!$A$1:$B$120,2,FALSE)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4" spans="1:8" ht="30" x14ac:dyDescent="0.25">
      <c r="A84" s="14">
        <v>18836</v>
      </c>
      <c r="B84" s="8">
        <v>57296860</v>
      </c>
      <c r="C84" s="4" t="s">
        <v>122</v>
      </c>
      <c r="D84" s="11" t="s">
        <v>123</v>
      </c>
      <c r="E84" s="11" t="e">
        <f>VLOOKUP(B84,[1]!TITULADA[[Tipo y número documento]:[Datos de contacto]],4,FALSE)</f>
        <v>#REF!</v>
      </c>
      <c r="F84" s="16" t="str">
        <f>VLOOKUP(A84,[2]Hoja1!$A$1:$B$120,2,FALSE)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5" spans="1:8" ht="30" x14ac:dyDescent="0.25">
      <c r="A85" s="14">
        <v>18836</v>
      </c>
      <c r="B85" s="8">
        <v>1105612562</v>
      </c>
      <c r="C85" s="4" t="s">
        <v>124</v>
      </c>
      <c r="D85" s="11" t="s">
        <v>123</v>
      </c>
      <c r="E85" s="11" t="e">
        <f>VLOOKUP(B85,[1]!TITULADA[[Tipo y número documento]:[Datos de contacto]],4,FALSE)</f>
        <v>#REF!</v>
      </c>
      <c r="F85" s="16" t="str">
        <f>VLOOKUP(A85,[2]Hoja1!$A$1:$B$120,2,FALSE)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6" spans="1:8" ht="30" x14ac:dyDescent="0.25">
      <c r="A86" s="14">
        <v>18227</v>
      </c>
      <c r="B86" s="8">
        <v>1085098395</v>
      </c>
      <c r="C86" s="4" t="s">
        <v>125</v>
      </c>
      <c r="D86" s="11" t="s">
        <v>23</v>
      </c>
      <c r="E86" s="11" t="e">
        <f>VLOOKUP(B86,[1]!TITULADA[[Tipo y número documento]:[Datos de contacto]],4,FALSE)</f>
        <v>#REF!</v>
      </c>
      <c r="F86" s="16" t="str">
        <f>VLOOKUP(A86,[2]Hoja1!$A$1:$B$120,2,FALSE)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87" spans="1:8" ht="30" x14ac:dyDescent="0.25">
      <c r="A87" s="14">
        <v>18273</v>
      </c>
      <c r="B87" s="8">
        <v>57429539</v>
      </c>
      <c r="C87" s="4" t="s">
        <v>126</v>
      </c>
      <c r="D87" s="11" t="s">
        <v>23</v>
      </c>
      <c r="E87" s="11" t="e">
        <f>VLOOKUP(B87,[1]!TITULADA[[Tipo y número documento]:[Datos de contacto]],4,FALSE)</f>
        <v>#REF!</v>
      </c>
      <c r="F87" s="16" t="str">
        <f>VLOOKUP(A87,[2]Hoja1!$A$1:$B$120,2,FALSE)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8" spans="1:8" ht="30" x14ac:dyDescent="0.25">
      <c r="A88" s="14">
        <v>18273</v>
      </c>
      <c r="B88" s="8">
        <v>57294003</v>
      </c>
      <c r="C88" s="4" t="s">
        <v>127</v>
      </c>
      <c r="D88" s="11" t="s">
        <v>23</v>
      </c>
      <c r="E88" s="11" t="e">
        <f>VLOOKUP(B88,[1]!TITULADA[[Tipo y número documento]:[Datos de contacto]],4,FALSE)</f>
        <v>#REF!</v>
      </c>
      <c r="F88" s="16" t="str">
        <f>VLOOKUP(A88,[2]Hoja1!$A$1:$B$120,2,FALSE)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9" spans="1:8" ht="30" x14ac:dyDescent="0.25">
      <c r="A89" s="14">
        <v>18273</v>
      </c>
      <c r="B89" s="8">
        <v>85445700</v>
      </c>
      <c r="C89" s="4" t="s">
        <v>128</v>
      </c>
      <c r="D89" s="11" t="s">
        <v>23</v>
      </c>
      <c r="E89" s="11" t="e">
        <f>VLOOKUP(B89,[1]!TITULADA[[Tipo y número documento]:[Datos de contacto]],4,FALSE)</f>
        <v>#REF!</v>
      </c>
      <c r="F89" s="16" t="str">
        <f>VLOOKUP(A89,[2]Hoja1!$A$1:$B$120,2,FALSE)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0" spans="1:8" ht="30" x14ac:dyDescent="0.25">
      <c r="A90" s="14">
        <v>18273</v>
      </c>
      <c r="B90" s="8">
        <v>57444260</v>
      </c>
      <c r="C90" s="4" t="s">
        <v>129</v>
      </c>
      <c r="D90" s="11" t="s">
        <v>23</v>
      </c>
      <c r="E90" s="11" t="e">
        <f>VLOOKUP(B90,[1]!TITULADA[[Tipo y número documento]:[Datos de contacto]],4,FALSE)</f>
        <v>#REF!</v>
      </c>
      <c r="F90" s="16" t="str">
        <f>VLOOKUP(A90,[2]Hoja1!$A$1:$B$120,2,FALSE)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1" spans="1:8" ht="30" x14ac:dyDescent="0.25">
      <c r="A91" s="14">
        <v>18273</v>
      </c>
      <c r="B91" s="8">
        <v>4992805</v>
      </c>
      <c r="C91" s="4" t="s">
        <v>130</v>
      </c>
      <c r="D91" s="11" t="s">
        <v>23</v>
      </c>
      <c r="E91" s="11" t="e">
        <f>VLOOKUP(B91,[1]!TITULADA[[Tipo y número documento]:[Datos de contacto]],4,FALSE)</f>
        <v>#REF!</v>
      </c>
      <c r="F91" s="16" t="str">
        <f>VLOOKUP(A91,[2]Hoja1!$A$1:$B$120,2,FALSE)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2" spans="1:8" ht="30" x14ac:dyDescent="0.25">
      <c r="A92" s="14">
        <v>18273</v>
      </c>
      <c r="B92" s="8">
        <v>57297596</v>
      </c>
      <c r="C92" s="4" t="s">
        <v>131</v>
      </c>
      <c r="D92" s="11" t="s">
        <v>23</v>
      </c>
      <c r="E92" s="11" t="e">
        <f>VLOOKUP(B92,[1]!TITULADA[[Tipo y número documento]:[Datos de contacto]],4,FALSE)</f>
        <v>#REF!</v>
      </c>
      <c r="F92" s="16" t="str">
        <f>VLOOKUP(A92,[2]Hoja1!$A$1:$B$120,2,FALSE)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3" spans="1:8" ht="30" x14ac:dyDescent="0.25">
      <c r="A93" s="14">
        <v>18239</v>
      </c>
      <c r="B93" s="8">
        <v>36559957</v>
      </c>
      <c r="C93" s="4" t="s">
        <v>132</v>
      </c>
      <c r="D93" s="11" t="s">
        <v>23</v>
      </c>
      <c r="E93" s="11" t="e">
        <f>VLOOKUP(B93,[1]!TITULADA[[Tipo y número documento]:[Datos de contacto]],4,FALSE)</f>
        <v>#REF!</v>
      </c>
      <c r="F93" s="16" t="str">
        <f>VLOOKUP(A93,[2]Hoja1!$A$1:$B$120,2,FALSE)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94" spans="1:8" ht="30" x14ac:dyDescent="0.25">
      <c r="A94" s="14">
        <v>18372</v>
      </c>
      <c r="B94" s="8">
        <v>1082889081</v>
      </c>
      <c r="C94" s="4" t="s">
        <v>133</v>
      </c>
      <c r="D94" s="11" t="s">
        <v>134</v>
      </c>
      <c r="E94" s="11" t="e">
        <f>VLOOKUP(B94,[1]!TITULADA[[Tipo y número documento]:[Datos de contacto]],4,FALSE)</f>
        <v>#REF!</v>
      </c>
      <c r="F94" s="16" t="str">
        <f>VLOOKUP(A94,[2]Hoja1!$A$1:$B$120,2,FALSE)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row>
    <row r="95" spans="1:8" ht="33.75" customHeight="1" x14ac:dyDescent="0.25">
      <c r="A95" s="14">
        <v>18372</v>
      </c>
      <c r="B95" s="8">
        <v>7603991</v>
      </c>
      <c r="C95" s="4" t="s">
        <v>135</v>
      </c>
      <c r="D95" s="11" t="s">
        <v>134</v>
      </c>
      <c r="E95" s="11" t="e">
        <f>VLOOKUP(B95,[1]!TITULADA[[Tipo y número documento]:[Datos de contacto]],4,FALSE)</f>
        <v>#REF!</v>
      </c>
      <c r="F95" s="16" t="str">
        <f>VLOOKUP(A95,[2]Hoja1!$A$1:$B$120,2,FALSE)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c r="G95" s="12">
        <v>18809</v>
      </c>
      <c r="H95" s="5" t="s">
        <v>136</v>
      </c>
    </row>
    <row r="96" spans="1:8" ht="30" x14ac:dyDescent="0.25">
      <c r="A96" s="14">
        <v>18441</v>
      </c>
      <c r="B96" s="8">
        <v>57438363</v>
      </c>
      <c r="C96" s="4" t="s">
        <v>137</v>
      </c>
      <c r="D96" s="11" t="s">
        <v>23</v>
      </c>
      <c r="E96" s="11" t="e">
        <f>VLOOKUP(B96,[1]!TITULADA[[Tipo y número documento]:[Datos de contacto]],4,FALSE)</f>
        <v>#REF!</v>
      </c>
      <c r="F96" s="16" t="str">
        <f>VLOOKUP(A96,[2]Hoja1!$A$1:$B$120,2,FALSE)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7" spans="1:6" ht="30" x14ac:dyDescent="0.25">
      <c r="A97" s="14">
        <v>18725</v>
      </c>
      <c r="B97" s="8">
        <v>36551288</v>
      </c>
      <c r="C97" s="4" t="s">
        <v>138</v>
      </c>
      <c r="D97" s="11" t="s">
        <v>23</v>
      </c>
      <c r="E97" s="11" t="e">
        <f>VLOOKUP(B97,[1]!TITULADA[[Tipo y número documento]:[Datos de contacto]],4,FALSE)</f>
        <v>#REF!</v>
      </c>
      <c r="F97" s="16" t="str">
        <f>VLOOKUP(A97,[2]Hoja1!$A$1:$B$120,2,FALSE)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8" spans="1:6" ht="30" x14ac:dyDescent="0.25">
      <c r="A98" s="14">
        <v>18457</v>
      </c>
      <c r="B98" s="8">
        <v>1082891716</v>
      </c>
      <c r="C98" s="4" t="s">
        <v>139</v>
      </c>
      <c r="D98" s="11" t="s">
        <v>140</v>
      </c>
      <c r="E98" s="11" t="e">
        <f>VLOOKUP(B98,[1]!TITULADA[[Tipo y número documento]:[Datos de contacto]],4,FALSE)</f>
        <v>#REF!</v>
      </c>
      <c r="F98" s="16" t="str">
        <f>VLOOKUP(A98,[2]Hoja1!$A$1:$B$120,2,FALSE)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99" spans="1:6" x14ac:dyDescent="0.25">
      <c r="A99" s="14">
        <v>18457</v>
      </c>
      <c r="B99" s="8">
        <v>1083571404</v>
      </c>
      <c r="C99" s="4" t="s">
        <v>141</v>
      </c>
      <c r="D99" s="11" t="s">
        <v>140</v>
      </c>
      <c r="E99" s="11" t="e">
        <f>VLOOKUP(B99,[1]!TITULADA[[Tipo y número documento]:[Datos de contacto]],4,FALSE)</f>
        <v>#REF!</v>
      </c>
      <c r="F99" s="16" t="str">
        <f>VLOOKUP(A99,[2]Hoja1!$A$1:$B$120,2,FALSE)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0" spans="1:6" x14ac:dyDescent="0.25">
      <c r="A100" s="14">
        <v>18457</v>
      </c>
      <c r="B100" s="8">
        <v>84451470</v>
      </c>
      <c r="C100" s="4" t="s">
        <v>142</v>
      </c>
      <c r="D100" s="11" t="s">
        <v>140</v>
      </c>
      <c r="E100" s="11" t="e">
        <f>VLOOKUP(B100,[1]!TITULADA[[Tipo y número documento]:[Datos de contacto]],4,FALSE)</f>
        <v>#REF!</v>
      </c>
      <c r="F100" s="16" t="str">
        <f>VLOOKUP(A100,[2]Hoja1!$A$1:$B$120,2,FALSE)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1" spans="1:6" x14ac:dyDescent="0.25">
      <c r="A101" s="14">
        <v>18457</v>
      </c>
      <c r="B101" s="8">
        <v>1098751584</v>
      </c>
      <c r="C101" s="4" t="s">
        <v>143</v>
      </c>
      <c r="D101" s="11" t="s">
        <v>140</v>
      </c>
      <c r="E101" s="11" t="e">
        <f>VLOOKUP(B101,[1]!TITULADA[[Tipo y número documento]:[Datos de contacto]],4,FALSE)</f>
        <v>#REF!</v>
      </c>
      <c r="F101" s="16" t="str">
        <f>VLOOKUP(A101,[2]Hoja1!$A$1:$B$120,2,FALSE)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2" spans="1:6" x14ac:dyDescent="0.25">
      <c r="A102" s="14">
        <v>18457</v>
      </c>
      <c r="B102" s="8">
        <v>7142039</v>
      </c>
      <c r="C102" s="4" t="s">
        <v>144</v>
      </c>
      <c r="D102" s="11" t="s">
        <v>140</v>
      </c>
      <c r="E102" s="11" t="e">
        <f>VLOOKUP(B102,[1]!TITULADA[[Tipo y número documento]:[Datos de contacto]],4,FALSE)</f>
        <v>#REF!</v>
      </c>
      <c r="F102" s="16" t="str">
        <f>VLOOKUP(A102,[2]Hoja1!$A$1:$B$120,2,FALSE)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3" spans="1:6" x14ac:dyDescent="0.25">
      <c r="A103" s="14">
        <v>18457</v>
      </c>
      <c r="B103" s="8">
        <v>8796508</v>
      </c>
      <c r="C103" s="4" t="s">
        <v>145</v>
      </c>
      <c r="D103" s="11" t="s">
        <v>140</v>
      </c>
      <c r="E103" s="11" t="e">
        <f>VLOOKUP(B103,[1]!TITULADA[[Tipo y número documento]:[Datos de contacto]],4,FALSE)</f>
        <v>#REF!</v>
      </c>
      <c r="F103" s="16" t="str">
        <f>VLOOKUP(A103,[2]Hoja1!$A$1:$B$120,2,FALSE)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4" spans="1:6" x14ac:dyDescent="0.25">
      <c r="A104" s="14">
        <v>18457</v>
      </c>
      <c r="B104" s="8">
        <v>1082984154</v>
      </c>
      <c r="C104" s="4" t="s">
        <v>146</v>
      </c>
      <c r="D104" s="11" t="s">
        <v>140</v>
      </c>
      <c r="E104" s="11" t="e">
        <f>VLOOKUP(B104,[1]!TITULADA[[Tipo y número documento]:[Datos de contacto]],4,FALSE)</f>
        <v>#REF!</v>
      </c>
      <c r="F104" s="16" t="str">
        <f>VLOOKUP(A104,[2]Hoja1!$A$1:$B$120,2,FALSE)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5" spans="1:6" ht="30" x14ac:dyDescent="0.25">
      <c r="A105" s="14">
        <v>18464</v>
      </c>
      <c r="B105" s="8" t="s">
        <v>147</v>
      </c>
      <c r="C105" s="4" t="s">
        <v>148</v>
      </c>
      <c r="D105" s="11" t="s">
        <v>149</v>
      </c>
      <c r="E105" s="11" t="s">
        <v>150</v>
      </c>
      <c r="F105" s="16" t="s">
        <v>151</v>
      </c>
    </row>
    <row r="106" spans="1:6" x14ac:dyDescent="0.25">
      <c r="A106" s="14">
        <v>18476</v>
      </c>
      <c r="B106" s="8" t="s">
        <v>152</v>
      </c>
      <c r="C106" s="4" t="s">
        <v>153</v>
      </c>
      <c r="D106" s="11" t="s">
        <v>154</v>
      </c>
      <c r="E106" s="11" t="s">
        <v>155</v>
      </c>
      <c r="F106" s="16" t="str">
        <f>VLOOKUP(A106,[2]Hoja1!$A$1:$B$120,2,FALSE)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107" spans="1:6" ht="30" x14ac:dyDescent="0.25">
      <c r="A107" s="14">
        <v>18503</v>
      </c>
      <c r="B107" s="8">
        <v>36543638</v>
      </c>
      <c r="C107" s="4" t="s">
        <v>156</v>
      </c>
      <c r="D107" s="11" t="s">
        <v>157</v>
      </c>
      <c r="E107" s="11" t="e">
        <f>VLOOKUP(B107,[1]!TITULADA[[Tipo y número documento]:[Datos de contacto]],4,FALSE)</f>
        <v>#REF!</v>
      </c>
      <c r="F107" s="16" t="str">
        <f>VLOOKUP(A107,[2]Hoja1!$A$1:$B$120,2,FALSE)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8" spans="1:6" x14ac:dyDescent="0.25">
      <c r="A108" s="14">
        <v>18503</v>
      </c>
      <c r="B108" s="8">
        <v>72198391</v>
      </c>
      <c r="C108" s="4" t="s">
        <v>158</v>
      </c>
      <c r="D108" s="11" t="s">
        <v>157</v>
      </c>
      <c r="E108" s="11" t="e">
        <f>VLOOKUP(B108,[1]!TITULADA[[Tipo y número documento]:[Datos de contacto]],4,FALSE)</f>
        <v>#REF!</v>
      </c>
      <c r="F108" s="16" t="str">
        <f>VLOOKUP(A108,[2]Hoja1!$A$1:$B$120,2,FALSE)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9" spans="1:6" ht="30" x14ac:dyDescent="0.25">
      <c r="A109" s="14">
        <v>18503</v>
      </c>
      <c r="B109" s="8">
        <v>84451068</v>
      </c>
      <c r="C109" s="4" t="s">
        <v>159</v>
      </c>
      <c r="D109" s="11" t="s">
        <v>157</v>
      </c>
      <c r="E109" s="11" t="e">
        <f>VLOOKUP(B109,[1]!TITULADA[[Tipo y número documento]:[Datos de contacto]],4,FALSE)</f>
        <v>#REF!</v>
      </c>
      <c r="F109" s="16" t="str">
        <f>VLOOKUP(A109,[2]Hoja1!$A$1:$B$120,2,FALSE)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10" spans="1:6" x14ac:dyDescent="0.25">
      <c r="A110" s="14">
        <v>18550</v>
      </c>
      <c r="B110" s="8" t="s">
        <v>160</v>
      </c>
      <c r="C110" s="4" t="s">
        <v>161</v>
      </c>
      <c r="D110" s="11" t="s">
        <v>162</v>
      </c>
      <c r="E110" s="11" t="s">
        <v>163</v>
      </c>
      <c r="F110" s="16" t="str">
        <f>VLOOKUP(A110,[2]Hoja1!$A$1:$B$120,2,FALSE)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111" spans="1:6" ht="30" x14ac:dyDescent="0.25">
      <c r="A111" s="14">
        <v>18551</v>
      </c>
      <c r="B111" s="8">
        <v>15172879</v>
      </c>
      <c r="C111" s="4" t="s">
        <v>164</v>
      </c>
      <c r="D111" s="11" t="s">
        <v>78</v>
      </c>
      <c r="E111" s="11" t="e">
        <f>VLOOKUP(B111,[1]!TITULADA[[Tipo y número documento]:[Datos de contacto]],4,FALSE)</f>
        <v>#REF!</v>
      </c>
      <c r="F111" s="16" t="str">
        <f>VLOOKUP(A111,[2]Hoja1!$A$1:$B$120,2,FALSE)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112" spans="1:6" x14ac:dyDescent="0.25">
      <c r="A112" s="14">
        <v>18359</v>
      </c>
      <c r="B112" s="8">
        <v>7141120</v>
      </c>
      <c r="C112" s="4" t="s">
        <v>165</v>
      </c>
      <c r="D112" s="11" t="s">
        <v>14</v>
      </c>
      <c r="E112" s="11" t="e">
        <f>VLOOKUP(B112,[1]!TITULADA[[Tipo y número documento]:[Datos de contacto]],4,FALSE)</f>
        <v>#REF!</v>
      </c>
      <c r="F112" s="16" t="str">
        <f>VLOOKUP(A112,[2]Hoja1!$A$1:$B$120,2,FALSE)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113" spans="1:7" x14ac:dyDescent="0.25">
      <c r="A113" s="14">
        <v>18553</v>
      </c>
      <c r="B113" s="8">
        <v>85457901</v>
      </c>
      <c r="C113" s="4" t="s">
        <v>166</v>
      </c>
      <c r="D113" s="11" t="s">
        <v>167</v>
      </c>
      <c r="E113" s="11" t="e">
        <f>VLOOKUP(B113,[1]!TITULADA[[Tipo y número documento]:[Datos de contacto]],4,FALSE)</f>
        <v>#REF!</v>
      </c>
      <c r="F113" s="16" t="str">
        <f>VLOOKUP(A113,[2]Hoja1!$A$1:$B$120,2,FALSE)</f>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
    </row>
    <row r="114" spans="1:7" ht="30" x14ac:dyDescent="0.25">
      <c r="A114" s="14">
        <v>18569</v>
      </c>
      <c r="B114" s="8">
        <v>73186067</v>
      </c>
      <c r="C114" s="4" t="s">
        <v>168</v>
      </c>
      <c r="D114" s="11" t="s">
        <v>23</v>
      </c>
      <c r="E114" s="11" t="e">
        <f>VLOOKUP(B114,[1]!TITULADA[[Tipo y número documento]:[Datos de contacto]],4,FALSE)</f>
        <v>#REF!</v>
      </c>
      <c r="F114" s="16" t="str">
        <f>VLOOKUP(A114,[2]Hoja1!$A$1:$B$120,2,FALSE)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5" spans="1:7" ht="30" x14ac:dyDescent="0.25">
      <c r="A115" s="14">
        <v>18599</v>
      </c>
      <c r="B115" s="8">
        <v>36725461</v>
      </c>
      <c r="C115" s="4" t="s">
        <v>169</v>
      </c>
      <c r="D115" s="11" t="s">
        <v>23</v>
      </c>
      <c r="E115" s="11" t="e">
        <f>VLOOKUP(B115,[1]!TITULADA[[Tipo y número documento]:[Datos de contacto]],4,FALSE)</f>
        <v>#REF!</v>
      </c>
      <c r="F115" s="16" t="str">
        <f>VLOOKUP(A115,[2]Hoja1!$A$1:$B$120,2,FALSE)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6" spans="1:7" ht="30" x14ac:dyDescent="0.25">
      <c r="A116" s="14">
        <v>18631</v>
      </c>
      <c r="B116" s="8">
        <v>36696927</v>
      </c>
      <c r="C116" s="4" t="s">
        <v>170</v>
      </c>
      <c r="D116" s="11" t="s">
        <v>171</v>
      </c>
      <c r="E116" s="11" t="e">
        <f>VLOOKUP(B116,[1]!TITULADA[[Tipo y número documento]:[Datos de contacto]],4,FALSE)</f>
        <v>#REF!</v>
      </c>
      <c r="F116" s="16" t="str">
        <f>VLOOKUP(A116,[2]Hoja1!$A$1:$B$120,2,FALSE)</f>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
    </row>
    <row r="117" spans="1:7" ht="30" x14ac:dyDescent="0.25">
      <c r="A117" s="14">
        <v>18634</v>
      </c>
      <c r="B117" s="8">
        <v>84458258</v>
      </c>
      <c r="C117" s="4" t="s">
        <v>172</v>
      </c>
      <c r="D117" s="11" t="s">
        <v>173</v>
      </c>
      <c r="E117" s="11" t="e">
        <f>VLOOKUP(B117,[1]!TITULADA[[Tipo y número documento]:[Datos de contacto]],4,FALSE)</f>
        <v>#REF!</v>
      </c>
      <c r="F117" s="16" t="str">
        <f>VLOOKUP(A117,[2]Hoja1!$A$1:$B$120,2,FALSE)</f>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
    </row>
    <row r="118" spans="1:7" ht="30" x14ac:dyDescent="0.25">
      <c r="A118" s="14">
        <v>18654</v>
      </c>
      <c r="B118" s="8" t="s">
        <v>174</v>
      </c>
      <c r="C118" s="4" t="s">
        <v>175</v>
      </c>
      <c r="D118" s="11" t="s">
        <v>176</v>
      </c>
      <c r="E118" s="11" t="s">
        <v>177</v>
      </c>
      <c r="F118" s="16" t="str">
        <f>VLOOKUP(A118,[2]Hoja1!$A$1:$B$120,2,FALSE)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19" spans="1:7" ht="30" x14ac:dyDescent="0.25">
      <c r="A119" s="14">
        <v>18654</v>
      </c>
      <c r="B119" s="8" t="s">
        <v>178</v>
      </c>
      <c r="C119" s="4" t="s">
        <v>179</v>
      </c>
      <c r="D119" s="11" t="s">
        <v>176</v>
      </c>
      <c r="E119" s="11" t="s">
        <v>180</v>
      </c>
      <c r="F119" s="16" t="str">
        <f>VLOOKUP(A119,[2]Hoja1!$A$1:$B$120,2,FALSE)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20" spans="1:7" ht="30" x14ac:dyDescent="0.25">
      <c r="A120" s="14">
        <v>18654</v>
      </c>
      <c r="B120" s="8">
        <v>36561069</v>
      </c>
      <c r="C120" s="4" t="s">
        <v>181</v>
      </c>
      <c r="D120" s="11" t="s">
        <v>176</v>
      </c>
      <c r="E120" s="11" t="e">
        <f>VLOOKUP(B120,[1]!TITULADA[[Tipo y número documento]:[Datos de contacto]],4,FALSE)</f>
        <v>#REF!</v>
      </c>
      <c r="F120" s="16" t="str">
        <f>VLOOKUP(A120,[2]Hoja1!$A$1:$B$120,2,FALSE)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c r="G120" s="6">
        <v>187017</v>
      </c>
    </row>
    <row r="121" spans="1:7" ht="30" x14ac:dyDescent="0.25">
      <c r="A121" s="14">
        <v>18657</v>
      </c>
      <c r="B121" s="8" t="s">
        <v>182</v>
      </c>
      <c r="C121" s="4" t="s">
        <v>183</v>
      </c>
      <c r="D121" s="11" t="s">
        <v>91</v>
      </c>
      <c r="E121" s="11" t="s">
        <v>184</v>
      </c>
      <c r="F121" s="16" t="str">
        <f>VLOOKUP(A121,[2]Hoja1!$A$1:$B$120,2,FALSE)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122" spans="1:7" ht="30" x14ac:dyDescent="0.25">
      <c r="A122" s="14">
        <v>18665</v>
      </c>
      <c r="B122" s="8">
        <v>36560082</v>
      </c>
      <c r="C122" s="4" t="s">
        <v>185</v>
      </c>
      <c r="D122" s="11" t="s">
        <v>83</v>
      </c>
      <c r="E122" s="11" t="e">
        <f>VLOOKUP(B122,[1]!TITULADA[[Tipo y número documento]:[Datos de contacto]],4,FALSE)</f>
        <v>#REF!</v>
      </c>
      <c r="F122" s="16" t="str">
        <f>VLOOKUP(A122,[2]Hoja1!$A$1:$B$120,2,FALSE)</f>
        <v>"Requisitos académicos: profesional en enfermería experiencia laboral: mínimo 24 meses de vinculación laboral en el área de desempeño con funciones asistencialesmínimo 6 meses de experiencia en procesos de formación y/o educacion"</v>
      </c>
    </row>
    <row r="123" spans="1:7" ht="30" x14ac:dyDescent="0.25">
      <c r="A123" s="14">
        <v>18665</v>
      </c>
      <c r="B123" s="8">
        <v>7632296</v>
      </c>
      <c r="C123" s="4" t="s">
        <v>186</v>
      </c>
      <c r="D123" s="11" t="s">
        <v>83</v>
      </c>
      <c r="E123" s="11" t="e">
        <f>VLOOKUP(B123,[1]!TITULADA[[Tipo y número documento]:[Datos de contacto]],4,FALSE)</f>
        <v>#REF!</v>
      </c>
      <c r="F123" s="16" t="str">
        <f>VLOOKUP(A123,[2]Hoja1!$A$1:$B$120,2,FALSE)</f>
        <v>"Requisitos académicos: profesional en enfermería experiencia laboral: mínimo 24 meses de vinculación laboral en el área de desempeño con funciones asistencialesmínimo 6 meses de experiencia en procesos de formación y/o educacion"</v>
      </c>
    </row>
    <row r="124" spans="1:7" ht="30" x14ac:dyDescent="0.25">
      <c r="A124" s="14">
        <v>18781</v>
      </c>
      <c r="B124" s="8">
        <v>57273517</v>
      </c>
      <c r="C124" s="4" t="s">
        <v>187</v>
      </c>
      <c r="D124" s="11" t="s">
        <v>113</v>
      </c>
      <c r="E124" s="11" t="e">
        <f>VLOOKUP(B124,[1]!TITULADA[[Tipo y número documento]:[Datos de contacto]],4,FALSE)</f>
        <v>#REF!</v>
      </c>
      <c r="F124" s="16" t="str">
        <f>VLOOKUP(A124,[2]Hoja1!$A$1:$B$120,2,FALSE)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5" spans="1:7" ht="30" x14ac:dyDescent="0.25">
      <c r="A125" s="14">
        <v>18781</v>
      </c>
      <c r="B125" s="8">
        <v>40778614</v>
      </c>
      <c r="C125" s="4" t="s">
        <v>188</v>
      </c>
      <c r="D125" s="11" t="s">
        <v>113</v>
      </c>
      <c r="E125" s="11" t="e">
        <f>VLOOKUP(B125,[1]!TITULADA[[Tipo y número documento]:[Datos de contacto]],4,FALSE)</f>
        <v>#REF!</v>
      </c>
      <c r="F125" s="16" t="str">
        <f>VLOOKUP(A125,[2]Hoja1!$A$1:$B$120,2,FALSE)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6" spans="1:7" ht="30" x14ac:dyDescent="0.25">
      <c r="A126" s="14">
        <v>18781</v>
      </c>
      <c r="B126" s="8">
        <v>85150590</v>
      </c>
      <c r="C126" s="4" t="s">
        <v>189</v>
      </c>
      <c r="D126" s="11" t="s">
        <v>113</v>
      </c>
      <c r="E126" s="11" t="e">
        <f>VLOOKUP(B126,[1]!TITULADA[[Tipo y número documento]:[Datos de contacto]],4,FALSE)</f>
        <v>#REF!</v>
      </c>
      <c r="F126" s="16" t="str">
        <f>VLOOKUP(A126,[2]Hoja1!$A$1:$B$120,2,FALSE)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7" spans="1:7" ht="30" x14ac:dyDescent="0.25">
      <c r="A127" s="14">
        <v>18781</v>
      </c>
      <c r="B127" s="8">
        <v>7141090</v>
      </c>
      <c r="C127" s="4" t="s">
        <v>190</v>
      </c>
      <c r="D127" s="11" t="s">
        <v>113</v>
      </c>
      <c r="E127" s="11" t="e">
        <f>VLOOKUP(B127,[1]!TITULADA[[Tipo y número documento]:[Datos de contacto]],4,FALSE)</f>
        <v>#REF!</v>
      </c>
      <c r="F127" s="16" t="str">
        <f>VLOOKUP(A127,[2]Hoja1!$A$1:$B$120,2,FALSE)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8" spans="1:7" ht="30" x14ac:dyDescent="0.25">
      <c r="A128" s="14">
        <v>18810</v>
      </c>
      <c r="B128" s="8">
        <v>19603111</v>
      </c>
      <c r="C128" s="4" t="s">
        <v>191</v>
      </c>
      <c r="D128" s="11" t="s">
        <v>192</v>
      </c>
      <c r="E128" s="11" t="e">
        <f>VLOOKUP(B128,[1]!TITULADA[[Tipo y número documento]:[Datos de contacto]],4,FALSE)</f>
        <v>#REF!</v>
      </c>
      <c r="F128" s="16" t="str">
        <f>VLOOKUP(A128,[2]Hoja1!$A$1:$B$120,2,FALSE)</f>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
    </row>
    <row r="129" spans="1:8" ht="30" x14ac:dyDescent="0.25">
      <c r="A129" s="14">
        <v>18812</v>
      </c>
      <c r="B129" s="8">
        <v>1082890329</v>
      </c>
      <c r="C129" s="4" t="s">
        <v>193</v>
      </c>
      <c r="D129" s="11" t="s">
        <v>194</v>
      </c>
      <c r="E129" s="11" t="e">
        <f>VLOOKUP(B129,[1]!TITULADA[[Tipo y número documento]:[Datos de contacto]],4,FALSE)</f>
        <v>#REF!</v>
      </c>
      <c r="F129" s="16" t="str">
        <f>VLOOKUP(A129,[2]Hoja1!$A$1:$B$120,2,FALSE)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row>
    <row r="130" spans="1:8" ht="43.5" customHeight="1" x14ac:dyDescent="0.25">
      <c r="A130" s="14">
        <v>18812</v>
      </c>
      <c r="B130" s="8" t="s">
        <v>195</v>
      </c>
      <c r="C130" s="4" t="s">
        <v>196</v>
      </c>
      <c r="D130" s="11" t="s">
        <v>197</v>
      </c>
      <c r="E130" s="11" t="s">
        <v>198</v>
      </c>
      <c r="F130" s="16" t="str">
        <f>VLOOKUP(A130,[2]Hoja1!$A$1:$B$120,2,FALSE)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c r="G130" s="6">
        <v>18447</v>
      </c>
      <c r="H130" s="5" t="s">
        <v>199</v>
      </c>
    </row>
    <row r="131" spans="1:8" ht="30" x14ac:dyDescent="0.25">
      <c r="A131" s="14">
        <v>18822</v>
      </c>
      <c r="B131" s="8" t="s">
        <v>200</v>
      </c>
      <c r="C131" s="4" t="s">
        <v>201</v>
      </c>
      <c r="D131" s="11" t="s">
        <v>197</v>
      </c>
      <c r="E131" s="11" t="s">
        <v>202</v>
      </c>
      <c r="F131" s="16" t="str">
        <f>VLOOKUP(A131,[2]Hoja1!$A$1:$B$120,2,FALSE)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2" spans="1:8" ht="30" x14ac:dyDescent="0.25">
      <c r="A132" s="14">
        <v>18830</v>
      </c>
      <c r="B132" s="8" t="s">
        <v>203</v>
      </c>
      <c r="C132" s="4" t="s">
        <v>204</v>
      </c>
      <c r="D132" s="11" t="s">
        <v>197</v>
      </c>
      <c r="E132" s="11" t="s">
        <v>205</v>
      </c>
      <c r="F132" s="16" t="str">
        <f>VLOOKUP(A132,[2]Hoja1!$A$1:$B$120,2,FALSE)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3" spans="1:8" ht="30" x14ac:dyDescent="0.25">
      <c r="A133" s="14">
        <v>18840</v>
      </c>
      <c r="B133" s="8">
        <v>1082893376</v>
      </c>
      <c r="C133" s="4" t="s">
        <v>206</v>
      </c>
      <c r="D133" s="11" t="s">
        <v>207</v>
      </c>
      <c r="E133" s="11" t="e">
        <f>VLOOKUP(B133,[1]!TITULADA[[Tipo y número documento]:[Datos de contacto]],4,FALSE)</f>
        <v>#REF!</v>
      </c>
      <c r="F133" s="16" t="str">
        <f>VLOOKUP(A133,[2]Hoja1!$A$1:$B$120,2,FALSE)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4" spans="1:8" ht="30" x14ac:dyDescent="0.25">
      <c r="A134" s="14">
        <v>18840</v>
      </c>
      <c r="B134" s="8">
        <v>39046280</v>
      </c>
      <c r="C134" s="4" t="s">
        <v>208</v>
      </c>
      <c r="D134" s="11" t="s">
        <v>207</v>
      </c>
      <c r="E134" s="11" t="e">
        <f>VLOOKUP(B134,[1]!TITULADA[[Tipo y número documento]:[Datos de contacto]],4,FALSE)</f>
        <v>#REF!</v>
      </c>
      <c r="F134" s="16" t="str">
        <f>VLOOKUP(A134,[2]Hoja1!$A$1:$B$120,2,FALSE)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5" spans="1:8" ht="30" x14ac:dyDescent="0.25">
      <c r="A135" s="14">
        <v>18842</v>
      </c>
      <c r="B135" s="8">
        <v>80074186</v>
      </c>
      <c r="C135" s="4" t="s">
        <v>209</v>
      </c>
      <c r="D135" s="11" t="s">
        <v>210</v>
      </c>
      <c r="E135" s="11" t="e">
        <f>VLOOKUP(B135,[1]!TITULADA[[Tipo y número documento]:[Datos de contacto]],4,FALSE)</f>
        <v>#REF!</v>
      </c>
      <c r="F135" s="16" t="str">
        <f>VLOOKUP(A135,[2]Hoja1!$A$1:$B$120,2,FALSE)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row>
    <row r="136" spans="1:8" x14ac:dyDescent="0.25">
      <c r="A136" s="14">
        <v>18842</v>
      </c>
      <c r="B136" s="8">
        <v>1032376771</v>
      </c>
      <c r="C136" s="4" t="s">
        <v>211</v>
      </c>
      <c r="D136" s="11" t="s">
        <v>210</v>
      </c>
      <c r="E136" s="11" t="e">
        <f>VLOOKUP(B136,[1]!TITULADA[[Tipo y número documento]:[Datos de contacto]],4,FALSE)</f>
        <v>#REF!</v>
      </c>
      <c r="F136" s="16" t="str">
        <f>VLOOKUP(A136,[2]Hoja1!$A$1:$B$120,2,FALSE)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c r="G136" s="6">
        <v>18846</v>
      </c>
    </row>
    <row r="137" spans="1:8" ht="30" x14ac:dyDescent="0.25">
      <c r="A137" s="14">
        <v>18481</v>
      </c>
      <c r="B137" s="8">
        <v>32749212</v>
      </c>
      <c r="C137" s="4" t="s">
        <v>212</v>
      </c>
      <c r="D137" s="11" t="s">
        <v>16</v>
      </c>
      <c r="E137" s="11" t="e">
        <f>VLOOKUP(B137,[1]!TITULADA[[Tipo y número documento]:[Datos de contacto]],4,FALSE)</f>
        <v>#REF!</v>
      </c>
      <c r="F137" s="16" t="str">
        <f>VLOOKUP(A137,[2]Hoja1!$A$1:$B$120,2,FALSE)</f>
        <v>Requisitos academicos: Requisitos Acadèmicosingeniero Industrial, Administradores De Empresas Y Ciencias Afines Experiencia Laboral Experiencia Laboral Y/O EspecializaciònMínima De 2 Años En Áreas Comerciales Y De Servicio Al Cliente</v>
      </c>
      <c r="G137">
        <v>18635</v>
      </c>
    </row>
    <row r="138" spans="1:8" ht="30" x14ac:dyDescent="0.25">
      <c r="A138" s="14">
        <v>18304</v>
      </c>
      <c r="B138" s="8">
        <v>85456539</v>
      </c>
      <c r="C138" s="4" t="s">
        <v>213</v>
      </c>
      <c r="D138" s="11" t="s">
        <v>214</v>
      </c>
      <c r="E138" s="11" t="e">
        <f>VLOOKUP(B138,[1]!TITULADA[[Tipo y número documento]:[Datos de contacto]],4,FALSE)</f>
        <v>#REF!</v>
      </c>
      <c r="F138" s="16" t="str">
        <f>VLOOKUP(A138,[2]Hoja1!$A$1:$B$120,2,FALSE)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8" s="6">
        <v>18828</v>
      </c>
    </row>
    <row r="139" spans="1:8" ht="30" x14ac:dyDescent="0.25">
      <c r="A139" s="8">
        <v>18476</v>
      </c>
      <c r="B139" s="8">
        <v>1082857092</v>
      </c>
      <c r="C139" s="4" t="s">
        <v>215</v>
      </c>
      <c r="D139" s="11" t="s">
        <v>35</v>
      </c>
      <c r="E139" s="11" t="e">
        <f>VLOOKUP(B139,[1]!TITULADA[[Tipo y número documento]:[Datos de contacto]],4,FALSE)</f>
        <v>#REF!</v>
      </c>
      <c r="F139" s="16" t="str">
        <f>VLOOKUP(A139,[2]Hoja1!$A$1:$B$120,2,FALSE)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9" s="6">
        <v>18673</v>
      </c>
    </row>
    <row r="140" spans="1:8" ht="30" x14ac:dyDescent="0.25">
      <c r="A140" s="8">
        <v>18481</v>
      </c>
      <c r="B140" s="8">
        <v>77097305</v>
      </c>
      <c r="C140" s="4" t="s">
        <v>216</v>
      </c>
      <c r="D140" s="11" t="s">
        <v>65</v>
      </c>
      <c r="E140" s="11" t="e">
        <f>VLOOKUP(B140,[1]!TITULADA[[Tipo y número documento]:[Datos de contacto]],4,FALSE)</f>
        <v>#REF!</v>
      </c>
      <c r="F140" s="16" t="str">
        <f>VLOOKUP(A140,[2]Hoja1!$A$1:$B$120,2,FALSE)</f>
        <v>Requisitos academicos: Requisitos Acadèmicosingeniero Industrial, Administradores De Empresas Y Ciencias Afines Experiencia Laboral Experiencia Laboral Y/O EspecializaciònMínima De 2 Años En Áreas Comerciales Y De Servicio Al Cliente</v>
      </c>
      <c r="G140" s="6">
        <v>18694</v>
      </c>
      <c r="H140" t="s">
        <v>16</v>
      </c>
    </row>
  </sheetData>
  <autoFilter ref="A2:D140" xr:uid="{9594BD7F-9BB7-4D67-BB98-573296EA9B6D}"/>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2CB-5659-44CC-928B-C7FF9A6C6DE1}">
  <sheetPr>
    <pageSetUpPr fitToPage="1"/>
  </sheetPr>
  <dimension ref="A1:E63"/>
  <sheetViews>
    <sheetView showGridLines="0" tabSelected="1" topLeftCell="A18" zoomScale="85" zoomScaleNormal="85" workbookViewId="0">
      <selection activeCell="C19" sqref="C19"/>
    </sheetView>
  </sheetViews>
  <sheetFormatPr baseColWidth="10" defaultColWidth="11.42578125" defaultRowHeight="14.25" x14ac:dyDescent="0.2"/>
  <cols>
    <col min="1" max="1" width="11.42578125" style="20"/>
    <col min="2" max="2" width="22.28515625" style="20" customWidth="1"/>
    <col min="3" max="3" width="42.85546875" style="20" customWidth="1"/>
    <col min="4" max="5" width="97.85546875" style="20" customWidth="1"/>
    <col min="6" max="16384" width="11.42578125" style="20"/>
  </cols>
  <sheetData>
    <row r="1" spans="1:5" s="17" customFormat="1" ht="32.25" customHeight="1" thickBot="1" x14ac:dyDescent="0.3">
      <c r="A1" s="33" t="s">
        <v>217</v>
      </c>
      <c r="B1" s="34"/>
      <c r="C1" s="34"/>
      <c r="D1" s="34"/>
      <c r="E1" s="35"/>
    </row>
    <row r="2" spans="1:5" s="17" customFormat="1" x14ac:dyDescent="0.25"/>
    <row r="3" spans="1:5" s="17" customFormat="1" ht="15" x14ac:dyDescent="0.25">
      <c r="A3" s="18" t="s">
        <v>218</v>
      </c>
      <c r="B3" s="19">
        <v>2023</v>
      </c>
    </row>
    <row r="4" spans="1:5" s="17" customFormat="1" x14ac:dyDescent="0.25"/>
    <row r="5" spans="1:5" s="17" customFormat="1" ht="15" x14ac:dyDescent="0.25">
      <c r="A5" s="18" t="s">
        <v>219</v>
      </c>
    </row>
    <row r="6" spans="1:5" s="17" customFormat="1" ht="15" x14ac:dyDescent="0.25">
      <c r="A6" s="17" t="s">
        <v>220</v>
      </c>
    </row>
    <row r="7" spans="1:5" s="17" customFormat="1" ht="15" x14ac:dyDescent="0.25">
      <c r="A7" s="17" t="s">
        <v>221</v>
      </c>
    </row>
    <row r="8" spans="1:5" s="17" customFormat="1" ht="15" thickBot="1" x14ac:dyDescent="0.3"/>
    <row r="9" spans="1:5" s="17" customFormat="1" ht="28.5" customHeight="1" thickBot="1" x14ac:dyDescent="0.3">
      <c r="A9" s="21" t="s">
        <v>222</v>
      </c>
      <c r="B9" s="22" t="s">
        <v>223</v>
      </c>
      <c r="C9" s="22" t="s">
        <v>224</v>
      </c>
      <c r="D9" s="22" t="s">
        <v>225</v>
      </c>
      <c r="E9" s="23" t="s">
        <v>226</v>
      </c>
    </row>
    <row r="10" spans="1:5" s="27" customFormat="1" ht="85.5" x14ac:dyDescent="0.25">
      <c r="A10" s="24">
        <v>1</v>
      </c>
      <c r="B10" s="25" t="s">
        <v>227</v>
      </c>
      <c r="C10" s="25" t="s">
        <v>109</v>
      </c>
      <c r="D10" s="25" t="s">
        <v>228</v>
      </c>
      <c r="E10" s="26" t="s">
        <v>229</v>
      </c>
    </row>
    <row r="11" spans="1:5" s="27" customFormat="1" ht="156.75" x14ac:dyDescent="0.25">
      <c r="A11" s="28">
        <v>2</v>
      </c>
      <c r="B11" s="29" t="s">
        <v>227</v>
      </c>
      <c r="C11" s="29" t="s">
        <v>111</v>
      </c>
      <c r="D11" s="29" t="s">
        <v>230</v>
      </c>
      <c r="E11" s="30" t="s">
        <v>231</v>
      </c>
    </row>
    <row r="12" spans="1:5" s="27" customFormat="1" ht="83.25" customHeight="1" x14ac:dyDescent="0.25">
      <c r="A12" s="28">
        <v>3</v>
      </c>
      <c r="B12" s="29" t="s">
        <v>227</v>
      </c>
      <c r="C12" s="29" t="s">
        <v>232</v>
      </c>
      <c r="D12" s="29" t="s">
        <v>233</v>
      </c>
      <c r="E12" s="30" t="s">
        <v>234</v>
      </c>
    </row>
    <row r="13" spans="1:5" s="27" customFormat="1" ht="69.75" customHeight="1" x14ac:dyDescent="0.25">
      <c r="A13" s="28">
        <v>4</v>
      </c>
      <c r="B13" s="29" t="s">
        <v>227</v>
      </c>
      <c r="C13" s="29" t="s">
        <v>235</v>
      </c>
      <c r="D13" s="29" t="s">
        <v>236</v>
      </c>
      <c r="E13" s="30" t="s">
        <v>237</v>
      </c>
    </row>
    <row r="14" spans="1:5" s="27" customFormat="1" ht="28.5" x14ac:dyDescent="0.25">
      <c r="A14" s="28">
        <v>5</v>
      </c>
      <c r="B14" s="29" t="s">
        <v>227</v>
      </c>
      <c r="C14" s="29" t="s">
        <v>16</v>
      </c>
      <c r="D14" s="29" t="s">
        <v>238</v>
      </c>
      <c r="E14" s="30" t="s">
        <v>239</v>
      </c>
    </row>
    <row r="15" spans="1:5" s="27" customFormat="1" ht="128.25" x14ac:dyDescent="0.25">
      <c r="A15" s="28">
        <v>6</v>
      </c>
      <c r="B15" s="29" t="s">
        <v>227</v>
      </c>
      <c r="C15" s="29" t="s">
        <v>35</v>
      </c>
      <c r="D15" s="29" t="s">
        <v>240</v>
      </c>
      <c r="E15" s="30" t="s">
        <v>241</v>
      </c>
    </row>
    <row r="16" spans="1:5" s="27" customFormat="1" ht="142.5" x14ac:dyDescent="0.25">
      <c r="A16" s="28">
        <v>7</v>
      </c>
      <c r="B16" s="29" t="s">
        <v>227</v>
      </c>
      <c r="C16" s="29" t="s">
        <v>176</v>
      </c>
      <c r="D16" s="29" t="s">
        <v>242</v>
      </c>
      <c r="E16" s="30" t="s">
        <v>243</v>
      </c>
    </row>
    <row r="17" spans="1:5" s="27" customFormat="1" ht="42.75" x14ac:dyDescent="0.25">
      <c r="A17" s="28">
        <v>8</v>
      </c>
      <c r="B17" s="29" t="s">
        <v>227</v>
      </c>
      <c r="C17" s="29" t="s">
        <v>10</v>
      </c>
      <c r="D17" s="29" t="s">
        <v>244</v>
      </c>
      <c r="E17" s="30" t="s">
        <v>245</v>
      </c>
    </row>
    <row r="18" spans="1:5" s="27" customFormat="1" ht="71.25" x14ac:dyDescent="0.25">
      <c r="A18" s="28">
        <v>9</v>
      </c>
      <c r="B18" s="29" t="s">
        <v>227</v>
      </c>
      <c r="C18" s="29" t="s">
        <v>107</v>
      </c>
      <c r="D18" s="29" t="s">
        <v>246</v>
      </c>
      <c r="E18" s="30" t="s">
        <v>247</v>
      </c>
    </row>
    <row r="19" spans="1:5" s="27" customFormat="1" ht="142.5" x14ac:dyDescent="0.25">
      <c r="A19" s="28">
        <v>10</v>
      </c>
      <c r="B19" s="29" t="s">
        <v>227</v>
      </c>
      <c r="C19" s="29" t="s">
        <v>23</v>
      </c>
      <c r="D19" s="29" t="s">
        <v>343</v>
      </c>
      <c r="E19" s="30" t="s">
        <v>344</v>
      </c>
    </row>
    <row r="20" spans="1:5" s="27" customFormat="1" ht="85.5" x14ac:dyDescent="0.25">
      <c r="A20" s="28">
        <v>11</v>
      </c>
      <c r="B20" s="29" t="s">
        <v>227</v>
      </c>
      <c r="C20" s="29" t="s">
        <v>194</v>
      </c>
      <c r="D20" s="29" t="s">
        <v>248</v>
      </c>
      <c r="E20" s="30" t="s">
        <v>249</v>
      </c>
    </row>
    <row r="21" spans="1:5" s="27" customFormat="1" ht="28.5" x14ac:dyDescent="0.25">
      <c r="A21" s="28">
        <v>12</v>
      </c>
      <c r="B21" s="29" t="s">
        <v>227</v>
      </c>
      <c r="C21" s="29" t="s">
        <v>99</v>
      </c>
      <c r="D21" s="29" t="s">
        <v>250</v>
      </c>
      <c r="E21" s="30" t="s">
        <v>251</v>
      </c>
    </row>
    <row r="22" spans="1:5" s="27" customFormat="1" ht="42.75" x14ac:dyDescent="0.25">
      <c r="A22" s="28">
        <v>13</v>
      </c>
      <c r="B22" s="29" t="s">
        <v>227</v>
      </c>
      <c r="C22" s="29" t="s">
        <v>123</v>
      </c>
      <c r="D22" s="29" t="s">
        <v>252</v>
      </c>
      <c r="E22" s="30" t="s">
        <v>253</v>
      </c>
    </row>
    <row r="23" spans="1:5" s="27" customFormat="1" ht="85.5" x14ac:dyDescent="0.25">
      <c r="A23" s="28">
        <v>14</v>
      </c>
      <c r="B23" s="29" t="s">
        <v>227</v>
      </c>
      <c r="C23" s="29" t="s">
        <v>192</v>
      </c>
      <c r="D23" s="29" t="s">
        <v>254</v>
      </c>
      <c r="E23" s="30" t="s">
        <v>255</v>
      </c>
    </row>
    <row r="24" spans="1:5" s="27" customFormat="1" ht="71.25" x14ac:dyDescent="0.25">
      <c r="A24" s="28">
        <v>15</v>
      </c>
      <c r="B24" s="29" t="s">
        <v>227</v>
      </c>
      <c r="C24" s="29" t="s">
        <v>105</v>
      </c>
      <c r="D24" s="29" t="s">
        <v>256</v>
      </c>
      <c r="E24" s="30" t="s">
        <v>257</v>
      </c>
    </row>
    <row r="25" spans="1:5" s="27" customFormat="1" ht="42.75" x14ac:dyDescent="0.25">
      <c r="A25" s="28">
        <v>16</v>
      </c>
      <c r="B25" s="29" t="s">
        <v>227</v>
      </c>
      <c r="C25" s="29" t="s">
        <v>173</v>
      </c>
      <c r="D25" s="29" t="s">
        <v>258</v>
      </c>
      <c r="E25" s="30" t="s">
        <v>259</v>
      </c>
    </row>
    <row r="26" spans="1:5" s="27" customFormat="1" ht="85.5" x14ac:dyDescent="0.25">
      <c r="A26" s="28">
        <v>17</v>
      </c>
      <c r="B26" s="29" t="s">
        <v>227</v>
      </c>
      <c r="C26" s="29" t="s">
        <v>91</v>
      </c>
      <c r="D26" s="29" t="s">
        <v>260</v>
      </c>
      <c r="E26" s="30" t="s">
        <v>261</v>
      </c>
    </row>
    <row r="27" spans="1:5" s="27" customFormat="1" ht="28.5" x14ac:dyDescent="0.25">
      <c r="A27" s="28">
        <v>18</v>
      </c>
      <c r="B27" s="29" t="s">
        <v>227</v>
      </c>
      <c r="C27" s="29" t="s">
        <v>57</v>
      </c>
      <c r="D27" s="29" t="s">
        <v>262</v>
      </c>
      <c r="E27" s="30" t="s">
        <v>263</v>
      </c>
    </row>
    <row r="28" spans="1:5" s="27" customFormat="1" ht="71.25" x14ac:dyDescent="0.25">
      <c r="A28" s="28">
        <v>19</v>
      </c>
      <c r="B28" s="29" t="s">
        <v>227</v>
      </c>
      <c r="C28" s="29" t="s">
        <v>113</v>
      </c>
      <c r="D28" s="29" t="s">
        <v>264</v>
      </c>
      <c r="E28" s="30" t="s">
        <v>265</v>
      </c>
    </row>
    <row r="29" spans="1:5" s="27" customFormat="1" ht="85.5" x14ac:dyDescent="0.25">
      <c r="A29" s="28">
        <v>20</v>
      </c>
      <c r="B29" s="29" t="s">
        <v>227</v>
      </c>
      <c r="C29" s="29" t="s">
        <v>197</v>
      </c>
      <c r="D29" s="29" t="s">
        <v>248</v>
      </c>
      <c r="E29" s="30" t="s">
        <v>249</v>
      </c>
    </row>
    <row r="30" spans="1:5" s="27" customFormat="1" ht="71.25" x14ac:dyDescent="0.25">
      <c r="A30" s="28">
        <v>21</v>
      </c>
      <c r="B30" s="29" t="s">
        <v>227</v>
      </c>
      <c r="C30" s="29" t="s">
        <v>207</v>
      </c>
      <c r="D30" s="29" t="s">
        <v>266</v>
      </c>
      <c r="E30" s="30" t="s">
        <v>267</v>
      </c>
    </row>
    <row r="31" spans="1:5" s="27" customFormat="1" ht="114" x14ac:dyDescent="0.25">
      <c r="A31" s="28">
        <v>22</v>
      </c>
      <c r="B31" s="29" t="s">
        <v>227</v>
      </c>
      <c r="C31" s="29" t="s">
        <v>115</v>
      </c>
      <c r="D31" s="29" t="s">
        <v>268</v>
      </c>
      <c r="E31" s="30" t="s">
        <v>269</v>
      </c>
    </row>
    <row r="32" spans="1:5" s="27" customFormat="1" ht="85.5" x14ac:dyDescent="0.25">
      <c r="A32" s="28">
        <v>23</v>
      </c>
      <c r="B32" s="29" t="s">
        <v>227</v>
      </c>
      <c r="C32" s="29" t="s">
        <v>118</v>
      </c>
      <c r="D32" s="29" t="s">
        <v>270</v>
      </c>
      <c r="E32" s="30" t="s">
        <v>271</v>
      </c>
    </row>
    <row r="33" spans="1:5" s="27" customFormat="1" ht="85.5" x14ac:dyDescent="0.25">
      <c r="A33" s="28">
        <v>24</v>
      </c>
      <c r="B33" s="29" t="s">
        <v>227</v>
      </c>
      <c r="C33" s="29" t="s">
        <v>210</v>
      </c>
      <c r="D33" s="29" t="s">
        <v>272</v>
      </c>
      <c r="E33" s="30" t="s">
        <v>273</v>
      </c>
    </row>
    <row r="34" spans="1:5" s="27" customFormat="1" ht="114" x14ac:dyDescent="0.25">
      <c r="A34" s="28">
        <v>25</v>
      </c>
      <c r="B34" s="29" t="s">
        <v>227</v>
      </c>
      <c r="C34" s="29" t="s">
        <v>140</v>
      </c>
      <c r="D34" s="29" t="s">
        <v>274</v>
      </c>
      <c r="E34" s="30" t="s">
        <v>275</v>
      </c>
    </row>
    <row r="35" spans="1:5" s="27" customFormat="1" ht="114" x14ac:dyDescent="0.25">
      <c r="A35" s="28">
        <v>26</v>
      </c>
      <c r="B35" s="29" t="s">
        <v>227</v>
      </c>
      <c r="C35" s="29" t="s">
        <v>157</v>
      </c>
      <c r="D35" s="29" t="s">
        <v>274</v>
      </c>
      <c r="E35" s="30" t="s">
        <v>276</v>
      </c>
    </row>
    <row r="36" spans="1:5" s="27" customFormat="1" ht="71.25" x14ac:dyDescent="0.25">
      <c r="A36" s="28">
        <v>27</v>
      </c>
      <c r="B36" s="29" t="s">
        <v>227</v>
      </c>
      <c r="C36" s="29" t="s">
        <v>134</v>
      </c>
      <c r="D36" s="29" t="s">
        <v>277</v>
      </c>
      <c r="E36" s="30" t="s">
        <v>278</v>
      </c>
    </row>
    <row r="37" spans="1:5" s="27" customFormat="1" ht="185.25" x14ac:dyDescent="0.25">
      <c r="A37" s="28">
        <v>28</v>
      </c>
      <c r="B37" s="29" t="s">
        <v>227</v>
      </c>
      <c r="C37" s="29" t="s">
        <v>12</v>
      </c>
      <c r="D37" s="29" t="s">
        <v>279</v>
      </c>
      <c r="E37" s="30" t="s">
        <v>280</v>
      </c>
    </row>
    <row r="38" spans="1:5" s="27" customFormat="1" ht="71.25" x14ac:dyDescent="0.25">
      <c r="A38" s="28">
        <v>29</v>
      </c>
      <c r="B38" s="29" t="s">
        <v>227</v>
      </c>
      <c r="C38" s="29" t="s">
        <v>20</v>
      </c>
      <c r="D38" s="29" t="s">
        <v>281</v>
      </c>
      <c r="E38" s="30" t="s">
        <v>282</v>
      </c>
    </row>
    <row r="39" spans="1:5" s="27" customFormat="1" ht="57" x14ac:dyDescent="0.25">
      <c r="A39" s="28">
        <v>30</v>
      </c>
      <c r="B39" s="29" t="s">
        <v>227</v>
      </c>
      <c r="C39" s="29" t="s">
        <v>78</v>
      </c>
      <c r="D39" s="29" t="s">
        <v>283</v>
      </c>
      <c r="E39" s="30" t="s">
        <v>284</v>
      </c>
    </row>
    <row r="40" spans="1:5" s="27" customFormat="1" ht="28.5" x14ac:dyDescent="0.25">
      <c r="A40" s="28">
        <v>31</v>
      </c>
      <c r="B40" s="29" t="s">
        <v>227</v>
      </c>
      <c r="C40" s="29" t="s">
        <v>65</v>
      </c>
      <c r="D40" s="29" t="s">
        <v>238</v>
      </c>
      <c r="E40" s="30" t="s">
        <v>239</v>
      </c>
    </row>
    <row r="41" spans="1:5" s="27" customFormat="1" ht="57" x14ac:dyDescent="0.25">
      <c r="A41" s="28">
        <v>32</v>
      </c>
      <c r="B41" s="29" t="s">
        <v>227</v>
      </c>
      <c r="C41" s="29" t="s">
        <v>29</v>
      </c>
      <c r="D41" s="29" t="s">
        <v>285</v>
      </c>
      <c r="E41" s="30" t="s">
        <v>286</v>
      </c>
    </row>
    <row r="42" spans="1:5" s="27" customFormat="1" ht="71.25" x14ac:dyDescent="0.25">
      <c r="A42" s="28">
        <v>33</v>
      </c>
      <c r="B42" s="29" t="s">
        <v>227</v>
      </c>
      <c r="C42" s="29" t="s">
        <v>18</v>
      </c>
      <c r="D42" s="29" t="s">
        <v>287</v>
      </c>
      <c r="E42" s="30" t="s">
        <v>288</v>
      </c>
    </row>
    <row r="43" spans="1:5" s="27" customFormat="1" ht="57" x14ac:dyDescent="0.25">
      <c r="A43" s="28">
        <v>34</v>
      </c>
      <c r="B43" s="29" t="s">
        <v>227</v>
      </c>
      <c r="C43" s="29" t="s">
        <v>149</v>
      </c>
      <c r="D43" s="29" t="s">
        <v>289</v>
      </c>
      <c r="E43" s="30" t="s">
        <v>290</v>
      </c>
    </row>
    <row r="44" spans="1:5" s="27" customFormat="1" ht="99.75" x14ac:dyDescent="0.25">
      <c r="A44" s="28">
        <v>35</v>
      </c>
      <c r="B44" s="29" t="s">
        <v>227</v>
      </c>
      <c r="C44" s="29" t="s">
        <v>171</v>
      </c>
      <c r="D44" s="29" t="s">
        <v>291</v>
      </c>
      <c r="E44" s="30" t="s">
        <v>292</v>
      </c>
    </row>
    <row r="45" spans="1:5" s="27" customFormat="1" ht="185.25" x14ac:dyDescent="0.25">
      <c r="A45" s="28">
        <v>36</v>
      </c>
      <c r="B45" s="29" t="s">
        <v>227</v>
      </c>
      <c r="C45" s="29" t="s">
        <v>167</v>
      </c>
      <c r="D45" s="29" t="s">
        <v>293</v>
      </c>
      <c r="E45" s="30" t="s">
        <v>294</v>
      </c>
    </row>
    <row r="46" spans="1:5" s="27" customFormat="1" ht="57" x14ac:dyDescent="0.25">
      <c r="A46" s="28">
        <v>37</v>
      </c>
      <c r="B46" s="29" t="s">
        <v>227</v>
      </c>
      <c r="C46" s="29" t="s">
        <v>14</v>
      </c>
      <c r="D46" s="29" t="s">
        <v>295</v>
      </c>
      <c r="E46" s="30" t="s">
        <v>296</v>
      </c>
    </row>
    <row r="47" spans="1:5" s="27" customFormat="1" ht="171" x14ac:dyDescent="0.25">
      <c r="A47" s="28">
        <v>38</v>
      </c>
      <c r="B47" s="29" t="s">
        <v>227</v>
      </c>
      <c r="C47" s="29" t="s">
        <v>7</v>
      </c>
      <c r="D47" s="29" t="s">
        <v>297</v>
      </c>
      <c r="E47" s="30" t="s">
        <v>298</v>
      </c>
    </row>
    <row r="48" spans="1:5" s="27" customFormat="1" ht="42.75" x14ac:dyDescent="0.25">
      <c r="A48" s="28">
        <v>39</v>
      </c>
      <c r="B48" s="29" t="s">
        <v>227</v>
      </c>
      <c r="C48" s="29" t="s">
        <v>299</v>
      </c>
      <c r="D48" s="29" t="s">
        <v>300</v>
      </c>
      <c r="E48" s="30" t="s">
        <v>301</v>
      </c>
    </row>
    <row r="49" spans="1:5" s="27" customFormat="1" ht="42.75" x14ac:dyDescent="0.25">
      <c r="A49" s="28">
        <v>40</v>
      </c>
      <c r="B49" s="29" t="s">
        <v>227</v>
      </c>
      <c r="C49" s="29" t="s">
        <v>302</v>
      </c>
      <c r="D49" s="29" t="s">
        <v>303</v>
      </c>
      <c r="E49" s="30" t="s">
        <v>251</v>
      </c>
    </row>
    <row r="50" spans="1:5" s="27" customFormat="1" ht="28.5" x14ac:dyDescent="0.25">
      <c r="A50" s="28">
        <v>41</v>
      </c>
      <c r="B50" s="29" t="s">
        <v>227</v>
      </c>
      <c r="C50" s="29" t="s">
        <v>304</v>
      </c>
      <c r="D50" s="29" t="s">
        <v>305</v>
      </c>
      <c r="E50" s="30" t="s">
        <v>306</v>
      </c>
    </row>
    <row r="51" spans="1:5" s="27" customFormat="1" ht="114" x14ac:dyDescent="0.25">
      <c r="A51" s="28">
        <v>42</v>
      </c>
      <c r="B51" s="29" t="s">
        <v>227</v>
      </c>
      <c r="C51" s="29" t="s">
        <v>307</v>
      </c>
      <c r="D51" s="29" t="s">
        <v>308</v>
      </c>
      <c r="E51" s="30" t="s">
        <v>309</v>
      </c>
    </row>
    <row r="52" spans="1:5" s="27" customFormat="1" ht="71.25" x14ac:dyDescent="0.25">
      <c r="A52" s="28">
        <v>43</v>
      </c>
      <c r="B52" s="29" t="s">
        <v>227</v>
      </c>
      <c r="C52" s="29" t="s">
        <v>310</v>
      </c>
      <c r="D52" s="29" t="s">
        <v>311</v>
      </c>
      <c r="E52" s="30" t="s">
        <v>251</v>
      </c>
    </row>
    <row r="53" spans="1:5" s="27" customFormat="1" ht="71.25" x14ac:dyDescent="0.25">
      <c r="A53" s="28">
        <v>44</v>
      </c>
      <c r="B53" s="29" t="s">
        <v>227</v>
      </c>
      <c r="C53" s="29" t="s">
        <v>312</v>
      </c>
      <c r="D53" s="29" t="s">
        <v>313</v>
      </c>
      <c r="E53" s="30" t="s">
        <v>314</v>
      </c>
    </row>
    <row r="54" spans="1:5" s="27" customFormat="1" ht="71.25" x14ac:dyDescent="0.25">
      <c r="A54" s="28">
        <v>45</v>
      </c>
      <c r="B54" s="29" t="s">
        <v>227</v>
      </c>
      <c r="C54" s="29" t="s">
        <v>315</v>
      </c>
      <c r="D54" s="29" t="s">
        <v>316</v>
      </c>
      <c r="E54" s="30" t="s">
        <v>317</v>
      </c>
    </row>
    <row r="55" spans="1:5" s="27" customFormat="1" ht="28.5" x14ac:dyDescent="0.25">
      <c r="A55" s="28">
        <v>46</v>
      </c>
      <c r="B55" s="29" t="s">
        <v>227</v>
      </c>
      <c r="C55" s="29" t="s">
        <v>318</v>
      </c>
      <c r="D55" s="29" t="s">
        <v>319</v>
      </c>
      <c r="E55" s="30" t="s">
        <v>251</v>
      </c>
    </row>
    <row r="56" spans="1:5" s="27" customFormat="1" ht="28.5" x14ac:dyDescent="0.25">
      <c r="A56" s="28">
        <v>47</v>
      </c>
      <c r="B56" s="29" t="s">
        <v>227</v>
      </c>
      <c r="C56" s="29" t="s">
        <v>320</v>
      </c>
      <c r="D56" s="29" t="s">
        <v>321</v>
      </c>
      <c r="E56" s="30" t="s">
        <v>251</v>
      </c>
    </row>
    <row r="57" spans="1:5" s="27" customFormat="1" ht="57" x14ac:dyDescent="0.25">
      <c r="A57" s="28">
        <v>48</v>
      </c>
      <c r="B57" s="29" t="s">
        <v>227</v>
      </c>
      <c r="C57" s="29" t="s">
        <v>322</v>
      </c>
      <c r="D57" s="29" t="s">
        <v>323</v>
      </c>
      <c r="E57" s="30" t="s">
        <v>324</v>
      </c>
    </row>
    <row r="58" spans="1:5" s="27" customFormat="1" ht="71.25" x14ac:dyDescent="0.25">
      <c r="A58" s="28">
        <v>49</v>
      </c>
      <c r="B58" s="29" t="s">
        <v>227</v>
      </c>
      <c r="C58" s="29" t="s">
        <v>325</v>
      </c>
      <c r="D58" s="29" t="s">
        <v>326</v>
      </c>
      <c r="E58" s="30" t="s">
        <v>327</v>
      </c>
    </row>
    <row r="59" spans="1:5" s="27" customFormat="1" ht="57" x14ac:dyDescent="0.25">
      <c r="A59" s="28">
        <v>50</v>
      </c>
      <c r="B59" s="29" t="s">
        <v>227</v>
      </c>
      <c r="C59" s="29" t="s">
        <v>328</v>
      </c>
      <c r="D59" s="29" t="s">
        <v>329</v>
      </c>
      <c r="E59" s="30" t="s">
        <v>330</v>
      </c>
    </row>
    <row r="60" spans="1:5" s="27" customFormat="1" ht="114" x14ac:dyDescent="0.25">
      <c r="A60" s="28">
        <v>51</v>
      </c>
      <c r="B60" s="29" t="s">
        <v>227</v>
      </c>
      <c r="C60" s="29" t="s">
        <v>331</v>
      </c>
      <c r="D60" s="29" t="s">
        <v>332</v>
      </c>
      <c r="E60" s="30" t="s">
        <v>333</v>
      </c>
    </row>
    <row r="61" spans="1:5" s="27" customFormat="1" ht="42.75" x14ac:dyDescent="0.25">
      <c r="A61" s="28">
        <v>52</v>
      </c>
      <c r="B61" s="29" t="s">
        <v>227</v>
      </c>
      <c r="C61" s="29" t="s">
        <v>334</v>
      </c>
      <c r="D61" s="29" t="s">
        <v>335</v>
      </c>
      <c r="E61" s="30" t="s">
        <v>336</v>
      </c>
    </row>
    <row r="62" spans="1:5" s="27" customFormat="1" ht="28.5" x14ac:dyDescent="0.25">
      <c r="A62" s="28">
        <v>53</v>
      </c>
      <c r="B62" s="29" t="s">
        <v>227</v>
      </c>
      <c r="C62" s="29" t="s">
        <v>337</v>
      </c>
      <c r="D62" s="29" t="s">
        <v>338</v>
      </c>
      <c r="E62" s="30" t="s">
        <v>339</v>
      </c>
    </row>
    <row r="63" spans="1:5" ht="28.5" x14ac:dyDescent="0.2">
      <c r="A63" s="28">
        <v>54</v>
      </c>
      <c r="B63" s="31" t="s">
        <v>340</v>
      </c>
      <c r="C63" s="32" t="s">
        <v>341</v>
      </c>
      <c r="D63" s="29" t="s">
        <v>342</v>
      </c>
      <c r="E63" s="30" t="s">
        <v>251</v>
      </c>
    </row>
  </sheetData>
  <sortState xmlns:xlrd2="http://schemas.microsoft.com/office/spreadsheetml/2017/richdata2" ref="C10:D48">
    <sortCondition ref="C10:C48"/>
  </sortState>
  <mergeCells count="1">
    <mergeCell ref="A1:E1"/>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SELECCIONADOS</vt:lpstr>
      <vt:lpstr>SELECCIONADOS Y PERFILES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Víctor Hugo Narváez Rosado</cp:lastModifiedBy>
  <cp:revision/>
  <dcterms:created xsi:type="dcterms:W3CDTF">2023-01-24T20:38:29Z</dcterms:created>
  <dcterms:modified xsi:type="dcterms:W3CDTF">2023-10-27T15:58:31Z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2023-01-26T02:18:25Z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08c72705-7503-4dba-bfd7-544eab9278d0</vt:lpwstr>
  </property>
  <property fmtid="{D5CDD505-2E9C-101B-9397-08002B2CF9AE}" pid="8" name="MSIP_Label_1299739c-ad3d-4908-806e-4d91151a6e13_ContentBits">
    <vt:lpwstr>0</vt:lpwstr>
  </property>
</Properties>
</file>